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6"/>
  </bookViews>
  <sheets>
    <sheet name="Baseline" sheetId="1" r:id="rId1"/>
    <sheet name="Sheet1" sheetId="2" r:id="rId2"/>
    <sheet name="Sheet2" sheetId="3" r:id="rId3"/>
    <sheet name="Rev A" sheetId="4" r:id="rId4"/>
    <sheet name="REV B" sheetId="6" r:id="rId5"/>
    <sheet name="TBDB" sheetId="7" r:id="rId6"/>
    <sheet name="REV C" sheetId="8" r:id="rId7"/>
  </sheets>
  <definedNames>
    <definedName name="_xlnm.Print_Area" localSheetId="0">Baseline!$A$1:$I$21</definedName>
    <definedName name="_xlnm.Print_Area" localSheetId="3">'Rev A'!$A$1:$I$21</definedName>
    <definedName name="_xlnm.Print_Area" localSheetId="4">'REV B'!$A$1:$I$22</definedName>
    <definedName name="_xlnm.Print_Area" localSheetId="6">'REV C'!$A$1:$H$22</definedName>
  </definedNames>
  <calcPr calcId="152511"/>
</workbook>
</file>

<file path=xl/calcChain.xml><?xml version="1.0" encoding="utf-8"?>
<calcChain xmlns="http://schemas.openxmlformats.org/spreadsheetml/2006/main"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G14" i="7" l="1"/>
  <c r="G12" i="7"/>
  <c r="G11" i="7"/>
  <c r="G10" i="7"/>
  <c r="G9" i="7"/>
  <c r="G8" i="7"/>
  <c r="G7" i="7"/>
  <c r="G6" i="7"/>
  <c r="G5" i="7"/>
  <c r="G4" i="7"/>
  <c r="G3" i="7"/>
  <c r="G2" i="7"/>
  <c r="H22" i="6" l="1"/>
  <c r="H21" i="6"/>
  <c r="H20" i="6"/>
  <c r="H19" i="6"/>
  <c r="H18" i="6"/>
  <c r="H17" i="6"/>
  <c r="H16" i="6"/>
  <c r="H15" i="6"/>
  <c r="H14" i="6"/>
  <c r="H13" i="6"/>
  <c r="H12" i="6"/>
  <c r="H11" i="6"/>
  <c r="H10" i="6"/>
  <c r="H21" i="4" l="1"/>
  <c r="H20" i="4"/>
  <c r="H19" i="4"/>
  <c r="H18" i="4"/>
  <c r="H17" i="4"/>
  <c r="H16" i="4"/>
  <c r="H15" i="4"/>
  <c r="H14" i="4"/>
  <c r="H13" i="4"/>
  <c r="H12" i="4"/>
  <c r="H11" i="4"/>
  <c r="H10" i="4"/>
  <c r="H21" i="1" l="1"/>
  <c r="H20" i="1"/>
  <c r="H19" i="1"/>
  <c r="H18" i="1"/>
  <c r="H15" i="1"/>
  <c r="H17" i="1"/>
  <c r="H14" i="1"/>
  <c r="H10" i="1"/>
  <c r="H12" i="1"/>
  <c r="H13" i="1"/>
  <c r="H11" i="1"/>
  <c r="H16" i="1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<sst xmlns="http://schemas.openxmlformats.org/spreadsheetml/2006/main" count="926" uniqueCount="326">
  <si>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</si>
  <si>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</si>
  <si>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</si>
  <si>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</si>
  <si>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</si>
  <si>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</si>
  <si>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</si>
  <si>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</si>
  <si>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</si>
  <si>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</si>
  <si>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</si>
  <si>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</si>
  <si>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</si>
  <si>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</si>
  <si>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</si>
  <si>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</si>
  <si>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</si>
  <si>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</si>
  <si>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</si>
  <si>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</si>
  <si>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</si>
  <si>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</si>
  <si>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</si>
  <si>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</si>
  <si>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</si>
  <si>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</si>
  <si>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</si>
  <si>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</si>
  <si>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</si>
  <si>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TB1-07</t>
  </si>
  <si>
    <t>2</t>
  </si>
  <si>
    <t>TB1-06</t>
  </si>
  <si>
    <t>4</t>
  </si>
  <si>
    <t>TB1-03</t>
  </si>
  <si>
    <t>TB1-04</t>
  </si>
  <si>
    <t>TB1-01</t>
  </si>
  <si>
    <t>TB1-02</t>
  </si>
  <si>
    <t>AQ</t>
  </si>
  <si>
    <t>SP</t>
  </si>
  <si>
    <t>Description</t>
  </si>
  <si>
    <t>KITS PER TB</t>
  </si>
  <si>
    <t>WASHER</t>
  </si>
  <si>
    <t>TB1-14</t>
  </si>
  <si>
    <t>TB1-15</t>
  </si>
  <si>
    <t>PDN</t>
  </si>
  <si>
    <t>NUT</t>
  </si>
  <si>
    <t>END ITEM</t>
  </si>
  <si>
    <t>SCREW</t>
  </si>
  <si>
    <t>BOLT</t>
  </si>
  <si>
    <t>(1 Kit per Tackle Box)</t>
  </si>
  <si>
    <t>1 KIT PER TB</t>
  </si>
  <si>
    <t>A9B</t>
  </si>
  <si>
    <t>TB1-08</t>
  </si>
  <si>
    <t>TB1-09</t>
  </si>
  <si>
    <t>TB1-10</t>
  </si>
  <si>
    <t>TB1-11</t>
  </si>
  <si>
    <t>PIN</t>
  </si>
  <si>
    <t>TB1-12</t>
  </si>
  <si>
    <t>TB1-13</t>
  </si>
  <si>
    <t>TB1-16</t>
  </si>
  <si>
    <t>TB1-17</t>
  </si>
  <si>
    <t>RS TO IN</t>
  </si>
  <si>
    <t>5</t>
  </si>
  <si>
    <t>BEARING</t>
  </si>
  <si>
    <t>SPRING</t>
  </si>
  <si>
    <t>TB1-18</t>
  </si>
  <si>
    <t>TB1-19</t>
  </si>
  <si>
    <t>TB1-20</t>
  </si>
  <si>
    <t>TB1-21</t>
  </si>
  <si>
    <t>TB1-22</t>
  </si>
  <si>
    <t>TB1-23</t>
  </si>
  <si>
    <t>TB1-24</t>
  </si>
  <si>
    <t>TB1-25</t>
  </si>
  <si>
    <t>TB1-26</t>
  </si>
  <si>
    <t>AN960-10L</t>
  </si>
  <si>
    <t>TB1-27</t>
  </si>
  <si>
    <t>TB1-28</t>
  </si>
  <si>
    <t>7</t>
  </si>
  <si>
    <t>SHIM</t>
  </si>
  <si>
    <t>TB2-02</t>
  </si>
  <si>
    <t>TB2-04</t>
  </si>
  <si>
    <t>TB2-05</t>
  </si>
  <si>
    <t>TB2-06</t>
  </si>
  <si>
    <t>TB2-07</t>
  </si>
  <si>
    <t>TB2-08</t>
  </si>
  <si>
    <t>TB2-09</t>
  </si>
  <si>
    <t>TB2-10</t>
  </si>
  <si>
    <t>TB2-11</t>
  </si>
  <si>
    <t>TB2-12</t>
  </si>
  <si>
    <t>TB2-13</t>
  </si>
  <si>
    <t>TB2-14</t>
  </si>
  <si>
    <t>TB2-15</t>
  </si>
  <si>
    <t>TB2-16</t>
  </si>
  <si>
    <t>TB2-17</t>
  </si>
  <si>
    <t>TB2-18</t>
  </si>
  <si>
    <t>TB2-19</t>
  </si>
  <si>
    <t>TB2-20</t>
  </si>
  <si>
    <t>HD</t>
  </si>
  <si>
    <t>H303</t>
  </si>
  <si>
    <t>QTY</t>
  </si>
  <si>
    <t>G131</t>
  </si>
  <si>
    <t>AN960-416L</t>
  </si>
  <si>
    <t>EA</t>
  </si>
  <si>
    <t xml:space="preserve">G139 </t>
  </si>
  <si>
    <t>NAS620-8</t>
  </si>
  <si>
    <t xml:space="preserve">G189 </t>
  </si>
  <si>
    <t>MS21042-3</t>
  </si>
  <si>
    <t xml:space="preserve">G344 </t>
  </si>
  <si>
    <t>MS24665-134</t>
  </si>
  <si>
    <t>5315008395820</t>
  </si>
  <si>
    <t xml:space="preserve">G425 </t>
  </si>
  <si>
    <t>NAS620-6</t>
  </si>
  <si>
    <t>5310006229531</t>
  </si>
  <si>
    <t>TB2-25</t>
  </si>
  <si>
    <t xml:space="preserve">G767 </t>
  </si>
  <si>
    <t>MS20364-1032</t>
  </si>
  <si>
    <t xml:space="preserve">H168 </t>
  </si>
  <si>
    <t>AN500A6-6</t>
  </si>
  <si>
    <t xml:space="preserve">H192 </t>
  </si>
  <si>
    <t>MS24621-1</t>
  </si>
  <si>
    <t>H300</t>
  </si>
  <si>
    <t>AN500A6-18</t>
  </si>
  <si>
    <t xml:space="preserve">H578 </t>
  </si>
  <si>
    <t>MS16555-629</t>
  </si>
  <si>
    <t xml:space="preserve">H957 </t>
  </si>
  <si>
    <t>MS21208C0815</t>
  </si>
  <si>
    <t>INSERT,THREAD</t>
  </si>
  <si>
    <t xml:space="preserve">J248  </t>
  </si>
  <si>
    <t>MS20364-428</t>
  </si>
  <si>
    <t>5310009038282</t>
  </si>
  <si>
    <t xml:space="preserve">J496 </t>
  </si>
  <si>
    <t>AN501A10-12</t>
  </si>
  <si>
    <t>5305006164831</t>
  </si>
  <si>
    <t xml:space="preserve">J690 </t>
  </si>
  <si>
    <t>S8154-109C005</t>
  </si>
  <si>
    <t>5365010520952</t>
  </si>
  <si>
    <t xml:space="preserve">K167 </t>
  </si>
  <si>
    <t>AN501A416-10</t>
  </si>
  <si>
    <t>K168</t>
  </si>
  <si>
    <t>533496-1</t>
  </si>
  <si>
    <t>ANCHOR,BACKUP</t>
  </si>
  <si>
    <t>K169</t>
  </si>
  <si>
    <t>MS9105-34</t>
  </si>
  <si>
    <t xml:space="preserve">K170 </t>
  </si>
  <si>
    <t>MS35756-31</t>
  </si>
  <si>
    <t>5315000192409</t>
  </si>
  <si>
    <t>KEY,WOODRUFF</t>
  </si>
  <si>
    <t xml:space="preserve">K171 </t>
  </si>
  <si>
    <t>533915-1</t>
  </si>
  <si>
    <t>K172</t>
  </si>
  <si>
    <t>MS17987C306</t>
  </si>
  <si>
    <t>5315000511410</t>
  </si>
  <si>
    <t>PIN,QUICK RELEASE</t>
  </si>
  <si>
    <t xml:space="preserve">K173 </t>
  </si>
  <si>
    <t>MS90708-4075</t>
  </si>
  <si>
    <t>RING,RETAINING</t>
  </si>
  <si>
    <t xml:space="preserve">K174 </t>
  </si>
  <si>
    <t>RL28SB8</t>
  </si>
  <si>
    <t>RING,LOCK</t>
  </si>
  <si>
    <t xml:space="preserve">K175  </t>
  </si>
  <si>
    <t>AN23-16</t>
  </si>
  <si>
    <t>5306001511968</t>
  </si>
  <si>
    <t xml:space="preserve">K176 </t>
  </si>
  <si>
    <t>AN500A8-20</t>
  </si>
  <si>
    <t>5305015886549</t>
  </si>
  <si>
    <t>K177</t>
  </si>
  <si>
    <t>UR156</t>
  </si>
  <si>
    <t>5325003498676</t>
  </si>
  <si>
    <t>RING,INTERNAL RETAINING</t>
  </si>
  <si>
    <t xml:space="preserve">K178 </t>
  </si>
  <si>
    <t>S8157C59-032A</t>
  </si>
  <si>
    <t xml:space="preserve">K179  </t>
  </si>
  <si>
    <t>S8154-105C010</t>
  </si>
  <si>
    <t>5310015884564</t>
  </si>
  <si>
    <t>SPECIAL SHIM,0.010 IN</t>
  </si>
  <si>
    <t xml:space="preserve">K180  </t>
  </si>
  <si>
    <t>S8154-105C002</t>
  </si>
  <si>
    <t>5365002744587</t>
  </si>
  <si>
    <t>SPECIAL SHIM,0.002 IN</t>
  </si>
  <si>
    <t>K181</t>
  </si>
  <si>
    <t>MS19059-2414</t>
  </si>
  <si>
    <t>3110001006151</t>
  </si>
  <si>
    <t>BALL</t>
  </si>
  <si>
    <t>3</t>
  </si>
  <si>
    <t>K182</t>
  </si>
  <si>
    <t>MS16555-631</t>
  </si>
  <si>
    <t>5315008340745</t>
  </si>
  <si>
    <t>TB2-01</t>
  </si>
  <si>
    <t>K183</t>
  </si>
  <si>
    <t>K184</t>
  </si>
  <si>
    <t>L5T6V</t>
  </si>
  <si>
    <t>4010000581155</t>
  </si>
  <si>
    <t>LANYARD</t>
  </si>
  <si>
    <t xml:space="preserve">K185 </t>
  </si>
  <si>
    <t>531828-1</t>
  </si>
  <si>
    <t>K186</t>
  </si>
  <si>
    <t>S8154-105C003</t>
  </si>
  <si>
    <t>SPECIAL SHIM,0.003 IN</t>
  </si>
  <si>
    <t xml:space="preserve">K187  </t>
  </si>
  <si>
    <t>08DU06</t>
  </si>
  <si>
    <t>3120002315182</t>
  </si>
  <si>
    <t xml:space="preserve">K188 </t>
  </si>
  <si>
    <t>MS21045C6</t>
  </si>
  <si>
    <t>5310000599264</t>
  </si>
  <si>
    <t>K189</t>
  </si>
  <si>
    <t>NAS75-3-013</t>
  </si>
  <si>
    <t>BUSHING</t>
  </si>
  <si>
    <t>K190</t>
  </si>
  <si>
    <t>12DU08</t>
  </si>
  <si>
    <t>K191</t>
  </si>
  <si>
    <t>533907-1</t>
  </si>
  <si>
    <t>1680004222764</t>
  </si>
  <si>
    <t>END CAP</t>
  </si>
  <si>
    <t>K192</t>
  </si>
  <si>
    <t>533497-1</t>
  </si>
  <si>
    <t>PLATE,ANCHOR</t>
  </si>
  <si>
    <t>K193</t>
  </si>
  <si>
    <t>533905-2</t>
  </si>
  <si>
    <t>SHAFT,OUTPUT</t>
  </si>
  <si>
    <t>K194</t>
  </si>
  <si>
    <t>2039754-1</t>
  </si>
  <si>
    <t>DISK,CLUTCH,INTERNAL</t>
  </si>
  <si>
    <t>K195</t>
  </si>
  <si>
    <t>533921-2</t>
  </si>
  <si>
    <t>PLATE,EXTERNAL CLUTCH</t>
  </si>
  <si>
    <t>K196</t>
  </si>
  <si>
    <t>533924-1</t>
  </si>
  <si>
    <t>RETAINER,BEARING</t>
  </si>
  <si>
    <t>K197</t>
  </si>
  <si>
    <t>S8154-88C010</t>
  </si>
  <si>
    <t>SHIM,0.010 IN</t>
  </si>
  <si>
    <t>K198</t>
  </si>
  <si>
    <t>S8157N306-002</t>
  </si>
  <si>
    <t>SHIM,0.002 IN</t>
  </si>
  <si>
    <t>TB2-21</t>
  </si>
  <si>
    <t>K200</t>
  </si>
  <si>
    <t>S8154-88C002</t>
  </si>
  <si>
    <t>5365006640732</t>
  </si>
  <si>
    <t>TB2-23</t>
  </si>
  <si>
    <t>K201</t>
  </si>
  <si>
    <t>S8157N306-010</t>
  </si>
  <si>
    <t>5365013494227</t>
  </si>
  <si>
    <t>TB2-24</t>
  </si>
  <si>
    <t xml:space="preserve">H427 </t>
  </si>
  <si>
    <t>AN960-6</t>
  </si>
  <si>
    <t>AAC V  1,921 HD at DLA</t>
  </si>
  <si>
    <t xml:space="preserve">K183 </t>
  </si>
  <si>
    <t>2039753-1</t>
  </si>
  <si>
    <t>AAC Y</t>
  </si>
  <si>
    <t>K199</t>
  </si>
  <si>
    <t>SF111-11SA14A</t>
  </si>
  <si>
    <t>STUD</t>
  </si>
  <si>
    <t>100% REPLACED</t>
  </si>
  <si>
    <t>2040432-1</t>
  </si>
  <si>
    <t>SEAT,BALL</t>
  </si>
  <si>
    <t>AAC V</t>
  </si>
  <si>
    <t>37103A/91424A KC-135 FWD THRUST</t>
  </si>
  <si>
    <t>TOTAL MONTHLY REQUIREMENT=4</t>
  </si>
  <si>
    <t>DELIVERY SCHEDULE=1 TB EVERY WEDNESDAY     BLDG 509</t>
  </si>
  <si>
    <t>Qty</t>
  </si>
  <si>
    <t>COMMENTS</t>
  </si>
  <si>
    <t>37103A/91424A</t>
  </si>
  <si>
    <t>KC135 FWD THRUST</t>
  </si>
  <si>
    <t>5365011987144</t>
  </si>
  <si>
    <t>NAS1057T4-037</t>
  </si>
  <si>
    <t>SPACER</t>
  </si>
  <si>
    <t>5310002086740</t>
  </si>
  <si>
    <t>NAS509-6</t>
  </si>
  <si>
    <t>5310002083755</t>
  </si>
  <si>
    <t>NAS509-5</t>
  </si>
  <si>
    <t>5310001670834</t>
  </si>
  <si>
    <t>5330010054776</t>
  </si>
  <si>
    <t>S11065-5T</t>
  </si>
  <si>
    <t>SCRAPER RING</t>
  </si>
  <si>
    <t>TB1-05</t>
  </si>
  <si>
    <t>5315001625162</t>
  </si>
  <si>
    <t>MS20426D8</t>
  </si>
  <si>
    <t>RIVET</t>
  </si>
  <si>
    <t>5342005874175</t>
  </si>
  <si>
    <t>NAS559-2</t>
  </si>
  <si>
    <t>LOCK</t>
  </si>
  <si>
    <t>66-13837-1</t>
  </si>
  <si>
    <t>KEY, ROD END LOCKING</t>
  </si>
  <si>
    <t>5306001822056</t>
  </si>
  <si>
    <t>AN3H3A</t>
  </si>
  <si>
    <t>5331008042747</t>
  </si>
  <si>
    <t>MS9021-035</t>
  </si>
  <si>
    <t>O-RING</t>
  </si>
  <si>
    <t>5331009958959</t>
  </si>
  <si>
    <t>BACP11J24</t>
  </si>
  <si>
    <t>P5</t>
  </si>
  <si>
    <t>CAP, PLUG</t>
  </si>
  <si>
    <t>1650000207519</t>
  </si>
  <si>
    <t>65-20894-7</t>
  </si>
  <si>
    <t>END CAP ASSY</t>
  </si>
  <si>
    <t>TB1-NO CUP</t>
  </si>
  <si>
    <t>One Tackle Box Every Wednesday</t>
  </si>
  <si>
    <t>37103A 91424A</t>
  </si>
  <si>
    <t>K2HIPV24556181</t>
  </si>
  <si>
    <t>37103A 91424A KC-135 FWD THRUST</t>
  </si>
  <si>
    <t>J533</t>
  </si>
  <si>
    <t>H809</t>
  </si>
  <si>
    <t>G888</t>
  </si>
  <si>
    <t>G051</t>
  </si>
  <si>
    <t>J337</t>
  </si>
  <si>
    <t xml:space="preserve">Incorrect NSN. Tina; process without these rivets; 3 Jan 13. </t>
  </si>
  <si>
    <t>K283</t>
  </si>
  <si>
    <t>K284</t>
  </si>
  <si>
    <t>K285</t>
  </si>
  <si>
    <t>K286</t>
  </si>
  <si>
    <t>K287</t>
  </si>
  <si>
    <t>K288</t>
  </si>
  <si>
    <t>A</t>
  </si>
  <si>
    <t>Three Tackle Boxes Every Wednesday</t>
  </si>
  <si>
    <t>B</t>
  </si>
  <si>
    <t>K298</t>
  </si>
  <si>
    <t>NAS508M3-5</t>
  </si>
  <si>
    <t>RIVET, SOLID</t>
  </si>
  <si>
    <t xml:space="preserve">KEY, ROD END </t>
  </si>
  <si>
    <t xml:space="preserve">TB1-10 </t>
  </si>
  <si>
    <t>C</t>
  </si>
  <si>
    <t>1 KIT PER TACKLE BOX</t>
  </si>
  <si>
    <t>3 TBS EVERY WEDNESDAY</t>
  </si>
  <si>
    <t>KEY,ROD END LOCKING</t>
  </si>
  <si>
    <t>RIVET,SOLID</t>
  </si>
  <si>
    <t>CAP,PLUG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</si>
</sst>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7"/>
      <color rgb="FFFF0000"/>
      <name val="Times New Roman"/>
      <family val="1"/>
    </font>
    <font>
      <sz val="2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4BD2D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center"/>
    </xf>
    <xf numFmtId="1" fontId="8" fillId="5" borderId="3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shrinkToFit="1"/>
    </xf>
    <xf numFmtId="0" fontId="7" fillId="6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1" fontId="7" fillId="8" borderId="1" xfId="0" applyNumberFormat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/>
    </xf>
    <xf numFmtId="1" fontId="10" fillId="8" borderId="9" xfId="0" applyNumberFormat="1" applyFont="1" applyFill="1" applyBorder="1" applyAlignment="1">
      <alignment horizontal="center" vertical="center"/>
    </xf>
    <xf numFmtId="1" fontId="7" fillId="8" borderId="9" xfId="0" applyNumberFormat="1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1" fontId="3" fillId="0" borderId="1" xfId="0" applyNumberFormat="1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0" fillId="0" borderId="1" xfId="0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6" fillId="0" borderId="11" xfId="0" applyFont="1" applyBorder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sqref="A1:I21"/>
    </sheetView>
  </sheetViews>
  <sheetFormatPr defaultRowHeight="12.75" x14ac:dyDescent="0.2"/>
  <cols>
    <col min="1" max="1" width="5" style="13" bestFit="1" customWidth="1"/>
    <col min="2" max="2" width="6.42578125" style="13" customWidth="1"/>
    <col min="3" max="3" width="19.28515625" style="13" customWidth="1"/>
    <col min="4" max="4" width="19.28515625" style="21" customWidth="1"/>
    <col min="5" max="5" width="23.5703125" style="21" bestFit="1" customWidth="1"/>
    <col min="6" max="6" width="6.28515625" style="22" customWidth="1"/>
    <col min="7" max="8" width="6.5703125" style="13" customWidth="1"/>
    <col min="9" max="9" width="19.7109375" style="13" customWidth="1"/>
    <col min="10" max="10" width="17.28515625" style="13" customWidth="1"/>
    <col min="11" max="11" width="20.28515625" style="13" customWidth="1"/>
    <col min="12" max="12" width="24.5703125" style="13" bestFit="1" customWidth="1"/>
    <col min="13" max="16384" width="9.140625" style="13"/>
  </cols>
  <sheetData>
    <row r="1" spans="1:10" x14ac:dyDescent="0.2">
      <c r="C1" s="14" t="s">
        <v>3</v>
      </c>
      <c r="D1" s="15" t="s">
        <v>298</v>
      </c>
      <c r="E1" s="16"/>
      <c r="F1" s="16"/>
      <c r="G1" s="17" t="s">
        <v>4</v>
      </c>
      <c r="H1" s="17"/>
      <c r="I1" s="18" t="s">
        <v>5</v>
      </c>
    </row>
    <row r="2" spans="1:10" x14ac:dyDescent="0.2">
      <c r="C2" s="14" t="s">
        <v>6</v>
      </c>
      <c r="D2" s="75" t="s">
        <v>299</v>
      </c>
      <c r="E2" s="76"/>
      <c r="F2" s="16"/>
      <c r="G2" s="17" t="s">
        <v>7</v>
      </c>
      <c r="H2" s="17"/>
      <c r="I2" s="12">
        <v>41262</v>
      </c>
    </row>
    <row r="3" spans="1:10" x14ac:dyDescent="0.2">
      <c r="C3" s="14" t="s">
        <v>8</v>
      </c>
      <c r="D3" s="19" t="s">
        <v>21</v>
      </c>
      <c r="E3" s="1" t="s">
        <v>13</v>
      </c>
      <c r="F3" s="16"/>
      <c r="G3" s="16"/>
      <c r="H3" s="16"/>
      <c r="I3" s="16"/>
      <c r="J3" s="16"/>
    </row>
    <row r="4" spans="1:10" x14ac:dyDescent="0.2">
      <c r="C4" s="14" t="s">
        <v>9</v>
      </c>
      <c r="D4" s="2" t="s">
        <v>22</v>
      </c>
      <c r="E4" s="14"/>
      <c r="F4" s="16"/>
      <c r="G4" s="16"/>
      <c r="H4" s="16"/>
      <c r="I4" s="16"/>
      <c r="J4" s="16"/>
    </row>
    <row r="5" spans="1:10" x14ac:dyDescent="0.2">
      <c r="B5" s="20" t="s">
        <v>17</v>
      </c>
      <c r="C5" s="14" t="s">
        <v>10</v>
      </c>
      <c r="D5" s="77" t="s">
        <v>296</v>
      </c>
      <c r="E5" s="78"/>
      <c r="F5" s="78"/>
      <c r="G5" s="16"/>
      <c r="H5" s="16"/>
      <c r="I5" s="16"/>
      <c r="J5" s="16"/>
    </row>
    <row r="6" spans="1:10" x14ac:dyDescent="0.2">
      <c r="B6" s="20" t="s">
        <v>23</v>
      </c>
      <c r="C6" s="14" t="s">
        <v>11</v>
      </c>
      <c r="D6" s="19">
        <v>48</v>
      </c>
      <c r="E6" s="20" t="s">
        <v>297</v>
      </c>
      <c r="F6" s="16"/>
      <c r="G6" s="16"/>
      <c r="H6" s="16"/>
      <c r="I6" s="16"/>
      <c r="J6" s="16"/>
    </row>
    <row r="7" spans="1:10" x14ac:dyDescent="0.2">
      <c r="C7" s="14" t="s">
        <v>12</v>
      </c>
      <c r="D7" s="19">
        <v>4</v>
      </c>
      <c r="E7" s="20" t="s">
        <v>49</v>
      </c>
      <c r="F7" s="16"/>
      <c r="G7" s="16"/>
      <c r="H7" s="16"/>
      <c r="I7" s="16"/>
      <c r="J7" s="16"/>
    </row>
    <row r="8" spans="1:10" ht="12" customHeight="1" x14ac:dyDescent="0.2">
      <c r="C8" s="14"/>
      <c r="D8" s="19"/>
      <c r="E8" s="16"/>
      <c r="F8" s="16"/>
      <c r="G8" s="16"/>
      <c r="H8" s="16"/>
      <c r="I8" s="16"/>
      <c r="J8" s="16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57">
        <v>1</v>
      </c>
      <c r="B10" s="57" t="s">
        <v>303</v>
      </c>
      <c r="C10" s="57" t="s">
        <v>272</v>
      </c>
      <c r="D10" s="57" t="s">
        <v>271</v>
      </c>
      <c r="E10" s="57" t="s">
        <v>273</v>
      </c>
      <c r="F10" s="57" t="s">
        <v>27</v>
      </c>
      <c r="G10" s="64">
        <v>0</v>
      </c>
      <c r="H10" s="57">
        <f t="shared" ref="H10:H21" si="0">F10*1</f>
        <v>1</v>
      </c>
      <c r="I10" s="57" t="s">
        <v>274</v>
      </c>
    </row>
    <row r="11" spans="1:10" x14ac:dyDescent="0.2">
      <c r="A11" s="57">
        <v>2</v>
      </c>
      <c r="B11" s="57" t="s">
        <v>302</v>
      </c>
      <c r="C11" s="57" t="s">
        <v>267</v>
      </c>
      <c r="D11" s="57" t="s">
        <v>266</v>
      </c>
      <c r="E11" s="57" t="s">
        <v>45</v>
      </c>
      <c r="F11" s="57" t="s">
        <v>27</v>
      </c>
      <c r="G11" s="64">
        <v>0</v>
      </c>
      <c r="H11" s="57">
        <f t="shared" si="0"/>
        <v>1</v>
      </c>
      <c r="I11" s="57" t="s">
        <v>36</v>
      </c>
    </row>
    <row r="12" spans="1:10" x14ac:dyDescent="0.2">
      <c r="A12" s="57">
        <v>3</v>
      </c>
      <c r="B12" s="57" t="s">
        <v>98</v>
      </c>
      <c r="C12" s="57" t="s">
        <v>74</v>
      </c>
      <c r="D12" s="57" t="s">
        <v>270</v>
      </c>
      <c r="E12" s="57" t="s">
        <v>41</v>
      </c>
      <c r="F12" s="57">
        <v>6</v>
      </c>
      <c r="G12" s="64">
        <v>0</v>
      </c>
      <c r="H12" s="57">
        <f t="shared" si="0"/>
        <v>6</v>
      </c>
      <c r="I12" s="57" t="s">
        <v>34</v>
      </c>
    </row>
    <row r="13" spans="1:10" x14ac:dyDescent="0.2">
      <c r="A13" s="57">
        <v>4</v>
      </c>
      <c r="B13" s="57" t="s">
        <v>301</v>
      </c>
      <c r="C13" s="57" t="s">
        <v>269</v>
      </c>
      <c r="D13" s="57" t="s">
        <v>268</v>
      </c>
      <c r="E13" s="57" t="s">
        <v>45</v>
      </c>
      <c r="F13" s="57" t="s">
        <v>27</v>
      </c>
      <c r="G13" s="64">
        <v>0</v>
      </c>
      <c r="H13" s="57">
        <f t="shared" si="0"/>
        <v>1</v>
      </c>
      <c r="I13" s="57" t="s">
        <v>33</v>
      </c>
    </row>
    <row r="14" spans="1:10" x14ac:dyDescent="0.2">
      <c r="A14" s="57">
        <v>5</v>
      </c>
      <c r="B14" s="57" t="s">
        <v>304</v>
      </c>
      <c r="C14" s="57" t="s">
        <v>279</v>
      </c>
      <c r="D14" s="57" t="s">
        <v>278</v>
      </c>
      <c r="E14" s="57" t="s">
        <v>280</v>
      </c>
      <c r="F14" s="57" t="s">
        <v>27</v>
      </c>
      <c r="G14" s="64">
        <v>0</v>
      </c>
      <c r="H14" s="57">
        <f t="shared" si="0"/>
        <v>1</v>
      </c>
      <c r="I14" s="57" t="s">
        <v>29</v>
      </c>
    </row>
    <row r="15" spans="1:10" x14ac:dyDescent="0.2">
      <c r="A15" s="57">
        <v>6</v>
      </c>
      <c r="B15" s="57" t="s">
        <v>300</v>
      </c>
      <c r="C15" s="57" t="s">
        <v>284</v>
      </c>
      <c r="D15" s="57" t="s">
        <v>283</v>
      </c>
      <c r="E15" s="57" t="s">
        <v>48</v>
      </c>
      <c r="F15" s="57">
        <v>5</v>
      </c>
      <c r="G15" s="64">
        <v>0</v>
      </c>
      <c r="H15" s="57">
        <f t="shared" si="0"/>
        <v>5</v>
      </c>
      <c r="I15" s="57" t="s">
        <v>53</v>
      </c>
    </row>
    <row r="16" spans="1:10" x14ac:dyDescent="0.2">
      <c r="A16" s="57">
        <v>7</v>
      </c>
      <c r="B16" s="65" t="s">
        <v>306</v>
      </c>
      <c r="C16" s="57" t="s">
        <v>264</v>
      </c>
      <c r="D16" s="57" t="s">
        <v>263</v>
      </c>
      <c r="E16" s="57" t="s">
        <v>265</v>
      </c>
      <c r="F16" s="57" t="s">
        <v>30</v>
      </c>
      <c r="G16" s="64">
        <v>0</v>
      </c>
      <c r="H16" s="57">
        <f t="shared" si="0"/>
        <v>2</v>
      </c>
      <c r="I16" s="57" t="s">
        <v>35</v>
      </c>
    </row>
    <row r="17" spans="1:9" x14ac:dyDescent="0.2">
      <c r="A17" s="57">
        <v>8</v>
      </c>
      <c r="B17" s="65" t="s">
        <v>307</v>
      </c>
      <c r="C17" s="57" t="s">
        <v>281</v>
      </c>
      <c r="D17" s="57" t="s">
        <v>275</v>
      </c>
      <c r="E17" s="57" t="s">
        <v>282</v>
      </c>
      <c r="F17" s="57" t="s">
        <v>27</v>
      </c>
      <c r="G17" s="64">
        <v>0</v>
      </c>
      <c r="H17" s="57">
        <f t="shared" si="0"/>
        <v>1</v>
      </c>
      <c r="I17" s="57" t="s">
        <v>52</v>
      </c>
    </row>
    <row r="18" spans="1:9" x14ac:dyDescent="0.2">
      <c r="A18" s="57">
        <v>9</v>
      </c>
      <c r="B18" s="65" t="s">
        <v>308</v>
      </c>
      <c r="C18" s="57" t="s">
        <v>286</v>
      </c>
      <c r="D18" s="57" t="s">
        <v>285</v>
      </c>
      <c r="E18" s="57" t="s">
        <v>287</v>
      </c>
      <c r="F18" s="57">
        <v>2</v>
      </c>
      <c r="G18" s="64">
        <v>0</v>
      </c>
      <c r="H18" s="57">
        <f t="shared" si="0"/>
        <v>2</v>
      </c>
      <c r="I18" s="57" t="s">
        <v>55</v>
      </c>
    </row>
    <row r="19" spans="1:9" x14ac:dyDescent="0.2">
      <c r="A19" s="57">
        <v>10</v>
      </c>
      <c r="B19" s="65" t="s">
        <v>309</v>
      </c>
      <c r="C19" s="57" t="s">
        <v>289</v>
      </c>
      <c r="D19" s="57" t="s">
        <v>288</v>
      </c>
      <c r="E19" s="57" t="s">
        <v>287</v>
      </c>
      <c r="F19" s="57" t="s">
        <v>27</v>
      </c>
      <c r="G19" s="64">
        <v>0</v>
      </c>
      <c r="H19" s="57">
        <f t="shared" si="0"/>
        <v>1</v>
      </c>
      <c r="I19" s="57" t="s">
        <v>57</v>
      </c>
    </row>
    <row r="20" spans="1:9" x14ac:dyDescent="0.2">
      <c r="A20" s="57">
        <v>11</v>
      </c>
      <c r="B20" s="65" t="s">
        <v>310</v>
      </c>
      <c r="C20" s="57" t="s">
        <v>290</v>
      </c>
      <c r="D20" s="66">
        <v>5340004333254</v>
      </c>
      <c r="E20" s="57" t="s">
        <v>291</v>
      </c>
      <c r="F20" s="57">
        <v>2</v>
      </c>
      <c r="G20" s="64">
        <v>0</v>
      </c>
      <c r="H20" s="57">
        <f t="shared" si="0"/>
        <v>2</v>
      </c>
      <c r="I20" s="57" t="s">
        <v>58</v>
      </c>
    </row>
    <row r="21" spans="1:9" x14ac:dyDescent="0.2">
      <c r="A21" s="57">
        <v>12</v>
      </c>
      <c r="B21" s="57" t="s">
        <v>311</v>
      </c>
      <c r="C21" s="57" t="s">
        <v>293</v>
      </c>
      <c r="D21" s="57" t="s">
        <v>292</v>
      </c>
      <c r="E21" s="57" t="s">
        <v>294</v>
      </c>
      <c r="F21" s="57" t="s">
        <v>27</v>
      </c>
      <c r="G21" s="64">
        <v>0</v>
      </c>
      <c r="H21" s="57">
        <f t="shared" si="0"/>
        <v>1</v>
      </c>
      <c r="I21" s="57" t="s">
        <v>295</v>
      </c>
    </row>
  </sheetData>
  <sortState ref="B10:I21">
    <sortCondition ref="B10:B21"/>
    <sortCondition ref="I10:I21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C4" workbookViewId="0">
      <selection activeCell="G11" sqref="G11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0" bestFit="1" customWidth="1"/>
    <col min="7" max="7" width="41" style="3" bestFit="1" customWidth="1"/>
    <col min="8" max="8" width="3.85546875" style="4" bestFit="1" customWidth="1"/>
    <col min="9" max="9" width="7" style="11" customWidth="1"/>
    <col min="10" max="10" width="7" style="4" customWidth="1"/>
    <col min="11" max="11" width="22.140625" style="3" customWidth="1"/>
    <col min="12" max="12" width="30.140625" style="11" customWidth="1"/>
    <col min="13" max="16384" width="9.140625" style="4"/>
  </cols>
  <sheetData>
    <row r="1" spans="1:13" ht="26.25" customHeight="1" x14ac:dyDescent="0.35">
      <c r="A1" s="80" t="s">
        <v>50</v>
      </c>
      <c r="B1" s="80"/>
      <c r="C1" s="80"/>
      <c r="D1" s="54"/>
      <c r="E1" s="81" t="s">
        <v>256</v>
      </c>
      <c r="F1" s="81"/>
      <c r="G1" s="81"/>
      <c r="H1" s="81"/>
      <c r="I1" s="81"/>
      <c r="J1" s="81"/>
      <c r="K1" s="54"/>
      <c r="L1" s="58"/>
      <c r="M1" s="7"/>
    </row>
    <row r="2" spans="1:13" s="9" customFormat="1" ht="33.75" customHeight="1" x14ac:dyDescent="0.2">
      <c r="A2" s="79" t="s">
        <v>257</v>
      </c>
      <c r="B2" s="79"/>
      <c r="C2" s="79"/>
      <c r="D2" s="79"/>
      <c r="E2" s="79" t="s">
        <v>258</v>
      </c>
      <c r="F2" s="79"/>
      <c r="G2" s="79"/>
      <c r="H2" s="79"/>
      <c r="I2" s="79"/>
      <c r="J2" s="79"/>
      <c r="K2" s="54"/>
      <c r="L2" s="58"/>
      <c r="M2" s="8"/>
    </row>
    <row r="3" spans="1:13" ht="38.25" x14ac:dyDescent="0.2">
      <c r="A3" s="23" t="s">
        <v>38</v>
      </c>
      <c r="B3" s="23" t="s">
        <v>44</v>
      </c>
      <c r="C3" s="23" t="s">
        <v>46</v>
      </c>
      <c r="D3" s="23" t="s">
        <v>24</v>
      </c>
      <c r="E3" s="23" t="s">
        <v>0</v>
      </c>
      <c r="F3" s="23" t="s">
        <v>18</v>
      </c>
      <c r="G3" s="23" t="s">
        <v>39</v>
      </c>
      <c r="H3" s="23" t="s">
        <v>259</v>
      </c>
      <c r="I3" s="55" t="s">
        <v>40</v>
      </c>
      <c r="J3" s="23" t="s">
        <v>25</v>
      </c>
      <c r="K3" s="23" t="s">
        <v>26</v>
      </c>
      <c r="L3" s="55" t="s">
        <v>260</v>
      </c>
    </row>
    <row r="4" spans="1:13" ht="26.25" customHeight="1" x14ac:dyDescent="0.2">
      <c r="A4" s="3" t="s">
        <v>51</v>
      </c>
      <c r="B4" s="11" t="s">
        <v>261</v>
      </c>
      <c r="C4" s="3" t="s">
        <v>262</v>
      </c>
      <c r="D4" s="3" t="s">
        <v>28</v>
      </c>
      <c r="E4" s="3" t="s">
        <v>263</v>
      </c>
      <c r="F4" s="3" t="s">
        <v>264</v>
      </c>
      <c r="G4" s="3" t="s">
        <v>265</v>
      </c>
      <c r="H4" s="4" t="s">
        <v>30</v>
      </c>
      <c r="I4" s="11">
        <v>1</v>
      </c>
      <c r="J4" s="25">
        <f t="shared" ref="J4:J16" si="0">H4*I4</f>
        <v>2</v>
      </c>
      <c r="K4" s="3" t="s">
        <v>35</v>
      </c>
    </row>
    <row r="5" spans="1:13" ht="26.25" customHeight="1" x14ac:dyDescent="0.2">
      <c r="A5" s="3" t="s">
        <v>51</v>
      </c>
      <c r="B5" s="11" t="s">
        <v>261</v>
      </c>
      <c r="C5" s="3" t="s">
        <v>262</v>
      </c>
      <c r="D5" s="3" t="s">
        <v>28</v>
      </c>
      <c r="E5" s="3" t="s">
        <v>266</v>
      </c>
      <c r="F5" s="3" t="s">
        <v>267</v>
      </c>
      <c r="G5" s="3" t="s">
        <v>45</v>
      </c>
      <c r="H5" s="4" t="s">
        <v>27</v>
      </c>
      <c r="I5" s="11">
        <v>1</v>
      </c>
      <c r="J5" s="25">
        <f t="shared" si="0"/>
        <v>1</v>
      </c>
      <c r="K5" s="3" t="s">
        <v>36</v>
      </c>
    </row>
    <row r="6" spans="1:13" ht="26.25" customHeight="1" x14ac:dyDescent="0.2">
      <c r="A6" s="3" t="s">
        <v>51</v>
      </c>
      <c r="B6" s="11" t="s">
        <v>261</v>
      </c>
      <c r="C6" s="3" t="s">
        <v>262</v>
      </c>
      <c r="D6" s="3" t="s">
        <v>28</v>
      </c>
      <c r="E6" s="3" t="s">
        <v>268</v>
      </c>
      <c r="F6" s="3" t="s">
        <v>269</v>
      </c>
      <c r="G6" s="3" t="s">
        <v>45</v>
      </c>
      <c r="H6" s="4" t="s">
        <v>27</v>
      </c>
      <c r="I6" s="11">
        <v>1</v>
      </c>
      <c r="J6" s="25">
        <f t="shared" si="0"/>
        <v>1</v>
      </c>
      <c r="K6" s="3" t="s">
        <v>33</v>
      </c>
    </row>
    <row r="7" spans="1:13" ht="26.25" customHeight="1" x14ac:dyDescent="0.2">
      <c r="A7" s="3" t="s">
        <v>51</v>
      </c>
      <c r="B7" s="11" t="s">
        <v>261</v>
      </c>
      <c r="C7" s="3" t="s">
        <v>262</v>
      </c>
      <c r="D7" s="3" t="s">
        <v>28</v>
      </c>
      <c r="E7" s="3" t="s">
        <v>270</v>
      </c>
      <c r="F7" s="3" t="s">
        <v>74</v>
      </c>
      <c r="G7" s="3" t="s">
        <v>41</v>
      </c>
      <c r="H7" s="4">
        <v>6</v>
      </c>
      <c r="I7" s="11">
        <v>1</v>
      </c>
      <c r="J7" s="25">
        <f t="shared" si="0"/>
        <v>6</v>
      </c>
      <c r="K7" s="3" t="s">
        <v>34</v>
      </c>
    </row>
    <row r="8" spans="1:13" ht="26.25" customHeight="1" x14ac:dyDescent="0.2">
      <c r="A8" s="3" t="s">
        <v>51</v>
      </c>
      <c r="B8" s="11" t="s">
        <v>261</v>
      </c>
      <c r="C8" s="3" t="s">
        <v>262</v>
      </c>
      <c r="D8" s="3" t="s">
        <v>28</v>
      </c>
      <c r="E8" s="3" t="s">
        <v>271</v>
      </c>
      <c r="F8" s="3" t="s">
        <v>272</v>
      </c>
      <c r="G8" s="3" t="s">
        <v>273</v>
      </c>
      <c r="H8" s="4" t="s">
        <v>27</v>
      </c>
      <c r="I8" s="11">
        <v>1</v>
      </c>
      <c r="J8" s="25">
        <f t="shared" si="0"/>
        <v>1</v>
      </c>
      <c r="K8" s="3" t="s">
        <v>274</v>
      </c>
    </row>
    <row r="9" spans="1:13" ht="26.25" customHeight="1" x14ac:dyDescent="0.2">
      <c r="A9" s="3" t="s">
        <v>51</v>
      </c>
      <c r="B9" s="11" t="s">
        <v>261</v>
      </c>
      <c r="C9" s="3" t="s">
        <v>262</v>
      </c>
      <c r="D9" s="24" t="s">
        <v>28</v>
      </c>
      <c r="E9" s="61" t="s">
        <v>275</v>
      </c>
      <c r="F9" s="61" t="s">
        <v>276</v>
      </c>
      <c r="G9" s="61" t="s">
        <v>277</v>
      </c>
      <c r="H9" s="62">
        <v>2</v>
      </c>
      <c r="I9" s="60">
        <v>1</v>
      </c>
      <c r="J9" s="61">
        <f t="shared" si="0"/>
        <v>2</v>
      </c>
      <c r="K9" s="61" t="s">
        <v>31</v>
      </c>
      <c r="L9" s="60" t="s">
        <v>305</v>
      </c>
    </row>
    <row r="10" spans="1:13" ht="26.25" customHeight="1" x14ac:dyDescent="0.2">
      <c r="A10" s="3" t="s">
        <v>51</v>
      </c>
      <c r="B10" s="11" t="s">
        <v>261</v>
      </c>
      <c r="C10" s="3" t="s">
        <v>262</v>
      </c>
      <c r="D10" s="3" t="s">
        <v>28</v>
      </c>
      <c r="E10" s="3" t="s">
        <v>278</v>
      </c>
      <c r="F10" s="3" t="s">
        <v>279</v>
      </c>
      <c r="G10" s="3" t="s">
        <v>280</v>
      </c>
      <c r="H10" s="4" t="s">
        <v>27</v>
      </c>
      <c r="I10" s="11">
        <v>1</v>
      </c>
      <c r="J10" s="25">
        <f t="shared" si="0"/>
        <v>1</v>
      </c>
      <c r="K10" s="3" t="s">
        <v>29</v>
      </c>
    </row>
    <row r="11" spans="1:13" ht="26.25" customHeight="1" x14ac:dyDescent="0.2">
      <c r="A11" s="3" t="s">
        <v>51</v>
      </c>
      <c r="B11" s="11" t="s">
        <v>261</v>
      </c>
      <c r="C11" s="3" t="s">
        <v>262</v>
      </c>
      <c r="D11" s="3" t="s">
        <v>28</v>
      </c>
      <c r="E11" s="25" t="s">
        <v>275</v>
      </c>
      <c r="F11" s="63" t="s">
        <v>281</v>
      </c>
      <c r="G11" s="63" t="s">
        <v>282</v>
      </c>
      <c r="H11" s="4" t="s">
        <v>27</v>
      </c>
      <c r="I11" s="11">
        <v>1</v>
      </c>
      <c r="J11" s="25">
        <f t="shared" si="0"/>
        <v>1</v>
      </c>
      <c r="K11" s="3" t="s">
        <v>52</v>
      </c>
    </row>
    <row r="12" spans="1:13" ht="26.25" customHeight="1" x14ac:dyDescent="0.2">
      <c r="A12" s="3" t="s">
        <v>51</v>
      </c>
      <c r="B12" s="11" t="s">
        <v>261</v>
      </c>
      <c r="C12" s="3" t="s">
        <v>262</v>
      </c>
      <c r="D12" s="3" t="s">
        <v>28</v>
      </c>
      <c r="E12" s="3" t="s">
        <v>283</v>
      </c>
      <c r="F12" s="3" t="s">
        <v>284</v>
      </c>
      <c r="G12" s="3" t="s">
        <v>48</v>
      </c>
      <c r="H12" s="4">
        <v>5</v>
      </c>
      <c r="I12" s="11">
        <v>1</v>
      </c>
      <c r="J12" s="25">
        <f t="shared" si="0"/>
        <v>5</v>
      </c>
      <c r="K12" s="3" t="s">
        <v>53</v>
      </c>
    </row>
    <row r="13" spans="1:13" ht="38.25" x14ac:dyDescent="0.2">
      <c r="A13" s="3" t="s">
        <v>51</v>
      </c>
      <c r="B13" s="11" t="s">
        <v>261</v>
      </c>
      <c r="C13" s="3" t="s">
        <v>262</v>
      </c>
      <c r="D13" s="3" t="s">
        <v>28</v>
      </c>
      <c r="E13" s="3" t="s">
        <v>285</v>
      </c>
      <c r="F13" s="3" t="s">
        <v>286</v>
      </c>
      <c r="G13" s="3" t="s">
        <v>287</v>
      </c>
      <c r="H13" s="4">
        <v>2</v>
      </c>
      <c r="I13" s="11">
        <v>1</v>
      </c>
      <c r="J13" s="25">
        <f t="shared" si="0"/>
        <v>2</v>
      </c>
      <c r="K13" s="3" t="s">
        <v>55</v>
      </c>
    </row>
    <row r="14" spans="1:13" ht="38.25" x14ac:dyDescent="0.2">
      <c r="A14" s="3" t="s">
        <v>51</v>
      </c>
      <c r="B14" s="11" t="s">
        <v>261</v>
      </c>
      <c r="C14" s="3" t="s">
        <v>262</v>
      </c>
      <c r="D14" s="3" t="s">
        <v>28</v>
      </c>
      <c r="E14" s="3" t="s">
        <v>288</v>
      </c>
      <c r="F14" s="3" t="s">
        <v>289</v>
      </c>
      <c r="G14" s="3" t="s">
        <v>287</v>
      </c>
      <c r="H14" s="4" t="s">
        <v>27</v>
      </c>
      <c r="I14" s="11">
        <v>1</v>
      </c>
      <c r="J14" s="25">
        <f t="shared" si="0"/>
        <v>1</v>
      </c>
      <c r="K14" s="3" t="s">
        <v>57</v>
      </c>
    </row>
    <row r="15" spans="1:13" ht="38.25" x14ac:dyDescent="0.2">
      <c r="A15" s="3" t="s">
        <v>51</v>
      </c>
      <c r="B15" s="11" t="s">
        <v>261</v>
      </c>
      <c r="C15" s="3" t="s">
        <v>262</v>
      </c>
      <c r="D15" s="3" t="s">
        <v>28</v>
      </c>
      <c r="E15" s="56">
        <v>53440004333254</v>
      </c>
      <c r="F15" s="3" t="s">
        <v>290</v>
      </c>
      <c r="G15" s="3" t="s">
        <v>291</v>
      </c>
      <c r="H15" s="4">
        <v>2</v>
      </c>
      <c r="I15" s="11">
        <v>1</v>
      </c>
      <c r="J15" s="25">
        <f t="shared" si="0"/>
        <v>2</v>
      </c>
      <c r="K15" s="3" t="s">
        <v>58</v>
      </c>
    </row>
    <row r="16" spans="1:13" ht="38.25" x14ac:dyDescent="0.2">
      <c r="A16" s="3" t="s">
        <v>51</v>
      </c>
      <c r="B16" s="11" t="s">
        <v>261</v>
      </c>
      <c r="C16" s="3" t="s">
        <v>262</v>
      </c>
      <c r="D16" s="24" t="s">
        <v>28</v>
      </c>
      <c r="E16" s="3" t="s">
        <v>292</v>
      </c>
      <c r="F16" s="3" t="s">
        <v>293</v>
      </c>
      <c r="G16" s="3" t="s">
        <v>294</v>
      </c>
      <c r="H16" s="4" t="s">
        <v>27</v>
      </c>
      <c r="I16" s="11">
        <v>1</v>
      </c>
      <c r="J16" s="25">
        <f t="shared" si="0"/>
        <v>1</v>
      </c>
      <c r="K16" s="3" t="s">
        <v>295</v>
      </c>
      <c r="L16" s="59" t="s">
        <v>61</v>
      </c>
    </row>
  </sheetData>
  <mergeCells count="4">
    <mergeCell ref="A2:D2"/>
    <mergeCell ref="A1:C1"/>
    <mergeCell ref="E1:J1"/>
    <mergeCell ref="E2:J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K118"/>
  <sheetViews>
    <sheetView topLeftCell="B1" workbookViewId="0">
      <selection activeCell="I9" sqref="I9:K109"/>
    </sheetView>
  </sheetViews>
  <sheetFormatPr defaultRowHeight="12.75" x14ac:dyDescent="0.2"/>
  <cols>
    <col min="3" max="3" width="6.85546875" bestFit="1" customWidth="1"/>
    <col min="4" max="4" width="15.85546875" bestFit="1" customWidth="1"/>
    <col min="5" max="5" width="30.140625" bestFit="1" customWidth="1"/>
    <col min="6" max="6" width="18.5703125" bestFit="1" customWidth="1"/>
    <col min="7" max="7" width="31.140625" customWidth="1"/>
    <col min="8" max="8" width="20.5703125" customWidth="1"/>
    <col min="9" max="9" width="7.140625" customWidth="1"/>
    <col min="10" max="10" width="8.85546875" bestFit="1" customWidth="1"/>
    <col min="11" max="11" width="24.5703125" bestFit="1" customWidth="1"/>
  </cols>
  <sheetData>
    <row r="9" spans="1:11" ht="14.25" x14ac:dyDescent="0.2">
      <c r="A9" s="26" t="s">
        <v>14</v>
      </c>
      <c r="B9" s="26" t="s">
        <v>16</v>
      </c>
      <c r="C9" s="26" t="s">
        <v>18</v>
      </c>
      <c r="D9" s="27" t="s">
        <v>0</v>
      </c>
      <c r="E9" s="26" t="s">
        <v>1</v>
      </c>
      <c r="F9" s="26" t="s">
        <v>2</v>
      </c>
      <c r="G9" s="26" t="s">
        <v>19</v>
      </c>
      <c r="H9" s="26" t="s">
        <v>20</v>
      </c>
      <c r="I9" s="26" t="s">
        <v>37</v>
      </c>
      <c r="J9" s="26" t="s">
        <v>99</v>
      </c>
      <c r="K9" s="26" t="s">
        <v>15</v>
      </c>
    </row>
    <row r="10" spans="1:11" ht="15" x14ac:dyDescent="0.25">
      <c r="A10" s="28">
        <v>1</v>
      </c>
      <c r="B10" s="28" t="s">
        <v>100</v>
      </c>
      <c r="C10" s="29" t="s">
        <v>101</v>
      </c>
      <c r="D10" s="30">
        <v>5310001670835</v>
      </c>
      <c r="E10" s="29" t="s">
        <v>41</v>
      </c>
      <c r="F10" s="29" t="s">
        <v>32</v>
      </c>
      <c r="G10" s="29">
        <v>0</v>
      </c>
      <c r="H10" s="29" t="s">
        <v>32</v>
      </c>
      <c r="I10" s="30" t="s">
        <v>102</v>
      </c>
      <c r="J10" s="30">
        <v>800</v>
      </c>
      <c r="K10" s="29" t="s">
        <v>76</v>
      </c>
    </row>
    <row r="11" spans="1:11" ht="15" x14ac:dyDescent="0.25">
      <c r="A11" s="28">
        <v>2</v>
      </c>
      <c r="B11" s="28" t="s">
        <v>103</v>
      </c>
      <c r="C11" s="29" t="s">
        <v>104</v>
      </c>
      <c r="D11" s="30">
        <v>5310008057632</v>
      </c>
      <c r="E11" s="29" t="s">
        <v>41</v>
      </c>
      <c r="F11" s="29" t="s">
        <v>30</v>
      </c>
      <c r="G11" s="29">
        <v>0</v>
      </c>
      <c r="H11" s="29" t="s">
        <v>30</v>
      </c>
      <c r="I11" s="30" t="s">
        <v>97</v>
      </c>
      <c r="J11" s="30">
        <v>4</v>
      </c>
      <c r="K11" s="29" t="s">
        <v>81</v>
      </c>
    </row>
    <row r="12" spans="1:11" ht="15" x14ac:dyDescent="0.25">
      <c r="A12" s="28">
        <v>3</v>
      </c>
      <c r="B12" s="28" t="s">
        <v>105</v>
      </c>
      <c r="C12" s="29" t="s">
        <v>106</v>
      </c>
      <c r="D12" s="30">
        <v>5310008071467</v>
      </c>
      <c r="E12" s="29" t="s">
        <v>45</v>
      </c>
      <c r="F12" s="29" t="s">
        <v>30</v>
      </c>
      <c r="G12" s="29">
        <v>0</v>
      </c>
      <c r="H12" s="29" t="s">
        <v>30</v>
      </c>
      <c r="I12" s="30" t="s">
        <v>97</v>
      </c>
      <c r="J12" s="30">
        <v>6</v>
      </c>
      <c r="K12" s="29" t="s">
        <v>68</v>
      </c>
    </row>
    <row r="13" spans="1:11" ht="15" x14ac:dyDescent="0.25">
      <c r="A13" s="28">
        <v>4</v>
      </c>
      <c r="B13" s="28" t="s">
        <v>107</v>
      </c>
      <c r="C13" s="29" t="s">
        <v>108</v>
      </c>
      <c r="D13" s="30" t="s">
        <v>109</v>
      </c>
      <c r="E13" s="29" t="s">
        <v>56</v>
      </c>
      <c r="F13" s="29" t="s">
        <v>30</v>
      </c>
      <c r="G13" s="29">
        <v>0</v>
      </c>
      <c r="H13" s="29" t="s">
        <v>30</v>
      </c>
      <c r="I13" s="30" t="s">
        <v>97</v>
      </c>
      <c r="J13" s="30">
        <v>2</v>
      </c>
      <c r="K13" s="29" t="s">
        <v>71</v>
      </c>
    </row>
    <row r="14" spans="1:11" ht="15" x14ac:dyDescent="0.25">
      <c r="A14" s="28">
        <v>5</v>
      </c>
      <c r="B14" s="28" t="s">
        <v>110</v>
      </c>
      <c r="C14" s="29" t="s">
        <v>111</v>
      </c>
      <c r="D14" s="30" t="s">
        <v>112</v>
      </c>
      <c r="E14" s="29" t="s">
        <v>41</v>
      </c>
      <c r="F14" s="29" t="s">
        <v>32</v>
      </c>
      <c r="G14" s="29">
        <v>0</v>
      </c>
      <c r="H14" s="29" t="s">
        <v>32</v>
      </c>
      <c r="I14" s="30" t="s">
        <v>97</v>
      </c>
      <c r="J14" s="30">
        <v>6</v>
      </c>
      <c r="K14" s="29" t="s">
        <v>113</v>
      </c>
    </row>
    <row r="15" spans="1:11" ht="15" x14ac:dyDescent="0.25">
      <c r="A15" s="28">
        <v>6</v>
      </c>
      <c r="B15" s="28" t="s">
        <v>114</v>
      </c>
      <c r="C15" s="29" t="s">
        <v>115</v>
      </c>
      <c r="D15" s="30">
        <v>5310009026676</v>
      </c>
      <c r="E15" s="29" t="s">
        <v>45</v>
      </c>
      <c r="F15" s="29" t="s">
        <v>62</v>
      </c>
      <c r="G15" s="29">
        <v>0</v>
      </c>
      <c r="H15" s="29" t="s">
        <v>62</v>
      </c>
      <c r="I15" s="30" t="s">
        <v>97</v>
      </c>
      <c r="J15" s="30">
        <v>4</v>
      </c>
      <c r="K15" s="29" t="s">
        <v>66</v>
      </c>
    </row>
    <row r="16" spans="1:11" ht="15" x14ac:dyDescent="0.25">
      <c r="A16" s="28">
        <v>7</v>
      </c>
      <c r="B16" s="28" t="s">
        <v>116</v>
      </c>
      <c r="C16" s="29" t="s">
        <v>117</v>
      </c>
      <c r="D16" s="30">
        <v>5305005825807</v>
      </c>
      <c r="E16" s="29" t="s">
        <v>47</v>
      </c>
      <c r="F16" s="29" t="s">
        <v>32</v>
      </c>
      <c r="G16" s="29">
        <v>0</v>
      </c>
      <c r="H16" s="29" t="s">
        <v>32</v>
      </c>
      <c r="I16" s="30" t="s">
        <v>97</v>
      </c>
      <c r="J16" s="30">
        <v>2</v>
      </c>
      <c r="K16" s="29" t="s">
        <v>73</v>
      </c>
    </row>
    <row r="17" spans="1:11" ht="15" x14ac:dyDescent="0.25">
      <c r="A17" s="28">
        <v>8</v>
      </c>
      <c r="B17" s="28" t="s">
        <v>118</v>
      </c>
      <c r="C17" s="29" t="s">
        <v>119</v>
      </c>
      <c r="D17" s="30">
        <v>5305000531108</v>
      </c>
      <c r="E17" s="29" t="s">
        <v>47</v>
      </c>
      <c r="F17" s="29" t="s">
        <v>32</v>
      </c>
      <c r="G17" s="29">
        <v>0</v>
      </c>
      <c r="H17" s="29" t="s">
        <v>32</v>
      </c>
      <c r="I17" s="30" t="s">
        <v>97</v>
      </c>
      <c r="J17" s="30">
        <v>2</v>
      </c>
      <c r="K17" s="29" t="s">
        <v>87</v>
      </c>
    </row>
    <row r="18" spans="1:11" ht="15" x14ac:dyDescent="0.25">
      <c r="A18" s="28">
        <v>9</v>
      </c>
      <c r="B18" s="28" t="s">
        <v>120</v>
      </c>
      <c r="C18" s="29" t="s">
        <v>121</v>
      </c>
      <c r="D18" s="30">
        <v>5305001510382</v>
      </c>
      <c r="E18" s="29" t="s">
        <v>47</v>
      </c>
      <c r="F18" s="29" t="s">
        <v>32</v>
      </c>
      <c r="G18" s="29">
        <v>0</v>
      </c>
      <c r="H18" s="29" t="s">
        <v>32</v>
      </c>
      <c r="I18" s="30" t="s">
        <v>97</v>
      </c>
      <c r="J18" s="30">
        <v>2</v>
      </c>
      <c r="K18" s="29" t="s">
        <v>55</v>
      </c>
    </row>
    <row r="19" spans="1:11" ht="15" x14ac:dyDescent="0.25">
      <c r="A19" s="28">
        <v>10</v>
      </c>
      <c r="B19" s="28" t="s">
        <v>98</v>
      </c>
      <c r="C19" s="29" t="s">
        <v>74</v>
      </c>
      <c r="D19" s="30">
        <v>5310001670834</v>
      </c>
      <c r="E19" s="29" t="s">
        <v>41</v>
      </c>
      <c r="F19" s="29" t="s">
        <v>62</v>
      </c>
      <c r="G19" s="29">
        <v>0</v>
      </c>
      <c r="H19" s="29" t="s">
        <v>62</v>
      </c>
      <c r="I19" s="30" t="s">
        <v>97</v>
      </c>
      <c r="J19" s="30">
        <v>5</v>
      </c>
      <c r="K19" s="29" t="s">
        <v>36</v>
      </c>
    </row>
    <row r="20" spans="1:11" ht="15" x14ac:dyDescent="0.25">
      <c r="A20" s="28">
        <v>11</v>
      </c>
      <c r="B20" s="28" t="s">
        <v>98</v>
      </c>
      <c r="C20" s="29" t="s">
        <v>74</v>
      </c>
      <c r="D20" s="30">
        <v>5310001670834</v>
      </c>
      <c r="E20" s="29" t="s">
        <v>41</v>
      </c>
      <c r="F20" s="29" t="s">
        <v>62</v>
      </c>
      <c r="G20" s="29">
        <v>0</v>
      </c>
      <c r="H20" s="29" t="s">
        <v>62</v>
      </c>
      <c r="I20" s="30" t="s">
        <v>97</v>
      </c>
      <c r="J20" s="30">
        <v>5</v>
      </c>
      <c r="K20" s="29" t="s">
        <v>36</v>
      </c>
    </row>
    <row r="21" spans="1:11" ht="15" x14ac:dyDescent="0.25">
      <c r="A21" s="28">
        <v>12</v>
      </c>
      <c r="B21" s="28" t="s">
        <v>122</v>
      </c>
      <c r="C21" s="29" t="s">
        <v>123</v>
      </c>
      <c r="D21" s="30">
        <v>5315008475751</v>
      </c>
      <c r="E21" s="29" t="s">
        <v>56</v>
      </c>
      <c r="F21" s="29" t="s">
        <v>27</v>
      </c>
      <c r="G21" s="29">
        <v>0</v>
      </c>
      <c r="H21" s="29" t="s">
        <v>27</v>
      </c>
      <c r="I21" s="30" t="s">
        <v>102</v>
      </c>
      <c r="J21" s="30">
        <v>50</v>
      </c>
      <c r="K21" s="29" t="s">
        <v>67</v>
      </c>
    </row>
    <row r="22" spans="1:11" ht="15" x14ac:dyDescent="0.25">
      <c r="A22" s="28">
        <v>13</v>
      </c>
      <c r="B22" s="28" t="s">
        <v>124</v>
      </c>
      <c r="C22" s="29" t="s">
        <v>125</v>
      </c>
      <c r="D22" s="30">
        <v>5325014211102</v>
      </c>
      <c r="E22" s="29" t="s">
        <v>126</v>
      </c>
      <c r="F22" s="29" t="s">
        <v>30</v>
      </c>
      <c r="G22" s="29">
        <v>0</v>
      </c>
      <c r="H22" s="29" t="s">
        <v>30</v>
      </c>
      <c r="I22" s="30" t="s">
        <v>102</v>
      </c>
      <c r="J22" s="30">
        <v>100</v>
      </c>
      <c r="K22" s="29" t="s">
        <v>82</v>
      </c>
    </row>
    <row r="23" spans="1:11" ht="15" x14ac:dyDescent="0.25">
      <c r="A23" s="28">
        <v>14</v>
      </c>
      <c r="B23" s="28" t="s">
        <v>127</v>
      </c>
      <c r="C23" s="29" t="s">
        <v>128</v>
      </c>
      <c r="D23" s="30" t="s">
        <v>129</v>
      </c>
      <c r="E23" s="29" t="s">
        <v>45</v>
      </c>
      <c r="F23" s="29" t="s">
        <v>32</v>
      </c>
      <c r="G23" s="29">
        <v>0</v>
      </c>
      <c r="H23" s="29" t="s">
        <v>32</v>
      </c>
      <c r="I23" s="30" t="s">
        <v>102</v>
      </c>
      <c r="J23" s="30">
        <v>250</v>
      </c>
      <c r="K23" s="29" t="s">
        <v>70</v>
      </c>
    </row>
    <row r="24" spans="1:11" ht="15" x14ac:dyDescent="0.25">
      <c r="A24" s="28">
        <v>15</v>
      </c>
      <c r="B24" s="28" t="s">
        <v>130</v>
      </c>
      <c r="C24" s="29" t="s">
        <v>131</v>
      </c>
      <c r="D24" s="30" t="s">
        <v>132</v>
      </c>
      <c r="E24" s="29" t="s">
        <v>47</v>
      </c>
      <c r="F24" s="29" t="s">
        <v>62</v>
      </c>
      <c r="G24" s="29">
        <v>0</v>
      </c>
      <c r="H24" s="29" t="s">
        <v>62</v>
      </c>
      <c r="I24" s="30" t="s">
        <v>97</v>
      </c>
      <c r="J24" s="30">
        <v>2</v>
      </c>
      <c r="K24" s="29" t="s">
        <v>42</v>
      </c>
    </row>
    <row r="25" spans="1:11" ht="15" x14ac:dyDescent="0.25">
      <c r="A25" s="28">
        <v>16</v>
      </c>
      <c r="B25" s="28" t="s">
        <v>133</v>
      </c>
      <c r="C25" s="29" t="s">
        <v>134</v>
      </c>
      <c r="D25" s="30" t="s">
        <v>135</v>
      </c>
      <c r="E25" s="29" t="s">
        <v>78</v>
      </c>
      <c r="F25" s="29" t="s">
        <v>27</v>
      </c>
      <c r="G25" s="29">
        <v>0</v>
      </c>
      <c r="H25" s="29" t="s">
        <v>27</v>
      </c>
      <c r="I25" s="30" t="s">
        <v>102</v>
      </c>
      <c r="J25" s="30">
        <v>50</v>
      </c>
      <c r="K25" s="29" t="s">
        <v>35</v>
      </c>
    </row>
    <row r="26" spans="1:11" ht="15" x14ac:dyDescent="0.25">
      <c r="A26" s="28">
        <v>17</v>
      </c>
      <c r="B26" s="28" t="s">
        <v>136</v>
      </c>
      <c r="C26" s="29" t="s">
        <v>137</v>
      </c>
      <c r="D26" s="30">
        <v>5305008242279</v>
      </c>
      <c r="E26" s="29" t="s">
        <v>47</v>
      </c>
      <c r="F26" s="29" t="s">
        <v>32</v>
      </c>
      <c r="G26" s="29">
        <v>0</v>
      </c>
      <c r="H26" s="29" t="s">
        <v>32</v>
      </c>
      <c r="I26" s="30" t="s">
        <v>97</v>
      </c>
      <c r="J26" s="30">
        <v>1</v>
      </c>
      <c r="K26" s="29" t="s">
        <v>33</v>
      </c>
    </row>
    <row r="27" spans="1:11" ht="15" x14ac:dyDescent="0.25">
      <c r="A27" s="28">
        <v>18</v>
      </c>
      <c r="B27" s="28" t="s">
        <v>138</v>
      </c>
      <c r="C27" s="29" t="s">
        <v>139</v>
      </c>
      <c r="D27" s="30">
        <v>1680004334526</v>
      </c>
      <c r="E27" s="29" t="s">
        <v>140</v>
      </c>
      <c r="F27" s="29" t="s">
        <v>27</v>
      </c>
      <c r="G27" s="29">
        <v>0</v>
      </c>
      <c r="H27" s="29" t="s">
        <v>27</v>
      </c>
      <c r="I27" s="30" t="s">
        <v>102</v>
      </c>
      <c r="J27" s="30">
        <v>50</v>
      </c>
      <c r="K27" s="29" t="s">
        <v>34</v>
      </c>
    </row>
    <row r="28" spans="1:11" ht="15" x14ac:dyDescent="0.25">
      <c r="A28" s="28">
        <v>19</v>
      </c>
      <c r="B28" s="28" t="s">
        <v>141</v>
      </c>
      <c r="C28" s="29" t="s">
        <v>142</v>
      </c>
      <c r="D28" s="30">
        <v>5315008107698</v>
      </c>
      <c r="E28" s="29" t="s">
        <v>56</v>
      </c>
      <c r="F28" s="29" t="s">
        <v>30</v>
      </c>
      <c r="G28" s="29">
        <v>0</v>
      </c>
      <c r="H28" s="29" t="s">
        <v>30</v>
      </c>
      <c r="I28" s="30" t="s">
        <v>102</v>
      </c>
      <c r="J28" s="30">
        <v>60</v>
      </c>
      <c r="K28" s="29" t="s">
        <v>31</v>
      </c>
    </row>
    <row r="29" spans="1:11" ht="15" x14ac:dyDescent="0.25">
      <c r="A29" s="28">
        <v>20</v>
      </c>
      <c r="B29" s="28" t="s">
        <v>143</v>
      </c>
      <c r="C29" s="29" t="s">
        <v>144</v>
      </c>
      <c r="D29" s="30" t="s">
        <v>145</v>
      </c>
      <c r="E29" s="29" t="s">
        <v>146</v>
      </c>
      <c r="F29" s="29" t="s">
        <v>27</v>
      </c>
      <c r="G29" s="29">
        <v>0</v>
      </c>
      <c r="H29" s="29" t="s">
        <v>27</v>
      </c>
      <c r="I29" s="30" t="s">
        <v>102</v>
      </c>
      <c r="J29" s="30">
        <v>50</v>
      </c>
      <c r="K29" s="29" t="s">
        <v>29</v>
      </c>
    </row>
    <row r="30" spans="1:11" ht="15" x14ac:dyDescent="0.25">
      <c r="A30" s="28">
        <v>21</v>
      </c>
      <c r="B30" s="28" t="s">
        <v>147</v>
      </c>
      <c r="C30" s="29" t="s">
        <v>148</v>
      </c>
      <c r="D30" s="30">
        <v>5315015934927</v>
      </c>
      <c r="E30" s="29" t="s">
        <v>56</v>
      </c>
      <c r="F30" s="29" t="s">
        <v>27</v>
      </c>
      <c r="G30" s="29">
        <v>0</v>
      </c>
      <c r="H30" s="29" t="s">
        <v>27</v>
      </c>
      <c r="I30" s="30" t="s">
        <v>102</v>
      </c>
      <c r="J30" s="30">
        <v>50</v>
      </c>
      <c r="K30" s="29" t="s">
        <v>52</v>
      </c>
    </row>
    <row r="31" spans="1:11" ht="15" x14ac:dyDescent="0.25">
      <c r="A31" s="28">
        <v>22</v>
      </c>
      <c r="B31" s="28" t="s">
        <v>149</v>
      </c>
      <c r="C31" s="29" t="s">
        <v>150</v>
      </c>
      <c r="D31" s="30" t="s">
        <v>151</v>
      </c>
      <c r="E31" s="29" t="s">
        <v>152</v>
      </c>
      <c r="F31" s="29" t="s">
        <v>27</v>
      </c>
      <c r="G31" s="29">
        <v>0</v>
      </c>
      <c r="H31" s="29" t="s">
        <v>27</v>
      </c>
      <c r="I31" s="30" t="s">
        <v>102</v>
      </c>
      <c r="J31" s="30">
        <v>50</v>
      </c>
      <c r="K31" s="29" t="s">
        <v>53</v>
      </c>
    </row>
    <row r="32" spans="1:11" ht="15" x14ac:dyDescent="0.25">
      <c r="A32" s="28">
        <v>23</v>
      </c>
      <c r="B32" s="28" t="s">
        <v>153</v>
      </c>
      <c r="C32" s="29" t="s">
        <v>154</v>
      </c>
      <c r="D32" s="30">
        <v>5325001829683</v>
      </c>
      <c r="E32" s="29" t="s">
        <v>155</v>
      </c>
      <c r="F32" s="29" t="s">
        <v>27</v>
      </c>
      <c r="G32" s="29">
        <v>0</v>
      </c>
      <c r="H32" s="29" t="s">
        <v>27</v>
      </c>
      <c r="I32" s="30" t="s">
        <v>102</v>
      </c>
      <c r="J32" s="30">
        <v>50</v>
      </c>
      <c r="K32" s="29" t="s">
        <v>54</v>
      </c>
    </row>
    <row r="33" spans="1:11" ht="15" x14ac:dyDescent="0.25">
      <c r="A33" s="28">
        <v>24</v>
      </c>
      <c r="B33" s="28" t="s">
        <v>156</v>
      </c>
      <c r="C33" s="29" t="s">
        <v>157</v>
      </c>
      <c r="D33" s="30">
        <v>5365006825877</v>
      </c>
      <c r="E33" s="29" t="s">
        <v>158</v>
      </c>
      <c r="F33" s="29" t="s">
        <v>32</v>
      </c>
      <c r="G33" s="29">
        <v>0</v>
      </c>
      <c r="H33" s="29" t="s">
        <v>32</v>
      </c>
      <c r="I33" s="30" t="s">
        <v>97</v>
      </c>
      <c r="J33" s="30">
        <v>1</v>
      </c>
      <c r="K33" s="29" t="s">
        <v>57</v>
      </c>
    </row>
    <row r="34" spans="1:11" ht="15" x14ac:dyDescent="0.25">
      <c r="A34" s="28">
        <v>25</v>
      </c>
      <c r="B34" s="28" t="s">
        <v>159</v>
      </c>
      <c r="C34" s="29" t="s">
        <v>160</v>
      </c>
      <c r="D34" s="30" t="s">
        <v>161</v>
      </c>
      <c r="E34" s="29" t="s">
        <v>48</v>
      </c>
      <c r="F34" s="29" t="s">
        <v>30</v>
      </c>
      <c r="G34" s="29">
        <v>0</v>
      </c>
      <c r="H34" s="29" t="s">
        <v>30</v>
      </c>
      <c r="I34" s="30" t="s">
        <v>102</v>
      </c>
      <c r="J34" s="30">
        <v>60</v>
      </c>
      <c r="K34" s="29" t="s">
        <v>58</v>
      </c>
    </row>
    <row r="35" spans="1:11" ht="15" x14ac:dyDescent="0.25">
      <c r="A35" s="28">
        <v>26</v>
      </c>
      <c r="B35" s="28" t="s">
        <v>162</v>
      </c>
      <c r="C35" s="29" t="s">
        <v>163</v>
      </c>
      <c r="D35" s="30" t="s">
        <v>164</v>
      </c>
      <c r="E35" s="29" t="s">
        <v>47</v>
      </c>
      <c r="F35" s="29" t="s">
        <v>30</v>
      </c>
      <c r="G35" s="29">
        <v>0</v>
      </c>
      <c r="H35" s="29" t="s">
        <v>30</v>
      </c>
      <c r="I35" s="30" t="s">
        <v>102</v>
      </c>
      <c r="J35" s="30">
        <v>60</v>
      </c>
      <c r="K35" s="29" t="s">
        <v>43</v>
      </c>
    </row>
    <row r="36" spans="1:11" ht="15" x14ac:dyDescent="0.25">
      <c r="A36" s="28">
        <v>27</v>
      </c>
      <c r="B36" s="28" t="s">
        <v>165</v>
      </c>
      <c r="C36" s="29" t="s">
        <v>166</v>
      </c>
      <c r="D36" s="30" t="s">
        <v>167</v>
      </c>
      <c r="E36" s="29" t="s">
        <v>168</v>
      </c>
      <c r="F36" s="29" t="s">
        <v>27</v>
      </c>
      <c r="G36" s="29">
        <v>0</v>
      </c>
      <c r="H36" s="29" t="s">
        <v>27</v>
      </c>
      <c r="I36" s="30" t="s">
        <v>102</v>
      </c>
      <c r="J36" s="30">
        <v>50</v>
      </c>
      <c r="K36" s="29" t="s">
        <v>59</v>
      </c>
    </row>
    <row r="37" spans="1:11" ht="15" x14ac:dyDescent="0.25">
      <c r="A37" s="28">
        <v>28</v>
      </c>
      <c r="B37" s="28" t="s">
        <v>169</v>
      </c>
      <c r="C37" s="29" t="s">
        <v>170</v>
      </c>
      <c r="D37" s="30">
        <v>5310005829152</v>
      </c>
      <c r="E37" s="29" t="s">
        <v>41</v>
      </c>
      <c r="F37" s="29" t="s">
        <v>27</v>
      </c>
      <c r="G37" s="29">
        <v>0</v>
      </c>
      <c r="H37" s="29" t="s">
        <v>27</v>
      </c>
      <c r="I37" s="30" t="s">
        <v>102</v>
      </c>
      <c r="J37" s="30">
        <v>50</v>
      </c>
      <c r="K37" s="29" t="s">
        <v>60</v>
      </c>
    </row>
    <row r="38" spans="1:11" ht="15" x14ac:dyDescent="0.25">
      <c r="A38" s="28">
        <v>29</v>
      </c>
      <c r="B38" s="28" t="s">
        <v>171</v>
      </c>
      <c r="C38" s="29" t="s">
        <v>172</v>
      </c>
      <c r="D38" s="30" t="s">
        <v>173</v>
      </c>
      <c r="E38" s="29" t="s">
        <v>174</v>
      </c>
      <c r="F38" s="29" t="s">
        <v>27</v>
      </c>
      <c r="G38" s="29">
        <v>0</v>
      </c>
      <c r="H38" s="29" t="s">
        <v>27</v>
      </c>
      <c r="I38" s="30" t="s">
        <v>102</v>
      </c>
      <c r="J38" s="30">
        <v>50</v>
      </c>
      <c r="K38" s="29" t="s">
        <v>65</v>
      </c>
    </row>
    <row r="39" spans="1:11" ht="15" x14ac:dyDescent="0.25">
      <c r="A39" s="28">
        <v>30</v>
      </c>
      <c r="B39" s="28" t="s">
        <v>175</v>
      </c>
      <c r="C39" s="29" t="s">
        <v>176</v>
      </c>
      <c r="D39" s="30" t="s">
        <v>177</v>
      </c>
      <c r="E39" s="29" t="s">
        <v>178</v>
      </c>
      <c r="F39" s="29" t="s">
        <v>27</v>
      </c>
      <c r="G39" s="29">
        <v>0</v>
      </c>
      <c r="H39" s="29" t="s">
        <v>27</v>
      </c>
      <c r="I39" s="30" t="s">
        <v>102</v>
      </c>
      <c r="J39" s="30">
        <v>50</v>
      </c>
      <c r="K39" s="29" t="s">
        <v>69</v>
      </c>
    </row>
    <row r="40" spans="1:11" ht="15" x14ac:dyDescent="0.25">
      <c r="A40" s="28">
        <v>31</v>
      </c>
      <c r="B40" s="28" t="s">
        <v>179</v>
      </c>
      <c r="C40" s="29" t="s">
        <v>180</v>
      </c>
      <c r="D40" s="30" t="s">
        <v>181</v>
      </c>
      <c r="E40" s="29" t="s">
        <v>182</v>
      </c>
      <c r="F40" s="29" t="s">
        <v>183</v>
      </c>
      <c r="G40" s="29">
        <v>0</v>
      </c>
      <c r="H40" s="29" t="s">
        <v>183</v>
      </c>
      <c r="I40" s="30" t="s">
        <v>97</v>
      </c>
      <c r="J40" s="30">
        <v>1</v>
      </c>
      <c r="K40" s="29" t="s">
        <v>75</v>
      </c>
    </row>
    <row r="41" spans="1:11" ht="15" x14ac:dyDescent="0.25">
      <c r="A41" s="28">
        <v>32</v>
      </c>
      <c r="B41" s="28" t="s">
        <v>184</v>
      </c>
      <c r="C41" s="29" t="s">
        <v>185</v>
      </c>
      <c r="D41" s="30" t="s">
        <v>186</v>
      </c>
      <c r="E41" s="29" t="s">
        <v>56</v>
      </c>
      <c r="F41" s="29" t="s">
        <v>27</v>
      </c>
      <c r="G41" s="29">
        <v>0</v>
      </c>
      <c r="H41" s="29" t="s">
        <v>27</v>
      </c>
      <c r="I41" s="30" t="s">
        <v>102</v>
      </c>
      <c r="J41" s="30">
        <v>50</v>
      </c>
      <c r="K41" s="29" t="s">
        <v>187</v>
      </c>
    </row>
    <row r="42" spans="1:11" ht="15" x14ac:dyDescent="0.25">
      <c r="A42" s="28"/>
      <c r="B42" s="28" t="s">
        <v>188</v>
      </c>
      <c r="C42" s="29"/>
      <c r="D42" s="30"/>
      <c r="E42" s="29"/>
      <c r="F42" s="29"/>
      <c r="G42" s="29"/>
      <c r="H42" s="29"/>
      <c r="I42" s="30"/>
      <c r="J42" s="30"/>
      <c r="K42" s="29"/>
    </row>
    <row r="43" spans="1:11" ht="15" x14ac:dyDescent="0.25">
      <c r="A43" s="28">
        <v>33</v>
      </c>
      <c r="B43" s="28" t="s">
        <v>189</v>
      </c>
      <c r="C43" s="29" t="s">
        <v>190</v>
      </c>
      <c r="D43" s="30" t="s">
        <v>191</v>
      </c>
      <c r="E43" s="29" t="s">
        <v>192</v>
      </c>
      <c r="F43" s="29" t="s">
        <v>27</v>
      </c>
      <c r="G43" s="29">
        <v>0</v>
      </c>
      <c r="H43" s="29" t="s">
        <v>27</v>
      </c>
      <c r="I43" s="30" t="s">
        <v>102</v>
      </c>
      <c r="J43" s="30">
        <v>50</v>
      </c>
      <c r="K43" s="29" t="s">
        <v>80</v>
      </c>
    </row>
    <row r="44" spans="1:11" ht="15" x14ac:dyDescent="0.25">
      <c r="A44" s="28">
        <v>34</v>
      </c>
      <c r="B44" s="28" t="s">
        <v>193</v>
      </c>
      <c r="C44" s="29" t="s">
        <v>194</v>
      </c>
      <c r="D44" s="30">
        <v>5360003695213</v>
      </c>
      <c r="E44" s="29" t="s">
        <v>64</v>
      </c>
      <c r="F44" s="29" t="s">
        <v>27</v>
      </c>
      <c r="G44" s="29">
        <v>0</v>
      </c>
      <c r="H44" s="29" t="s">
        <v>27</v>
      </c>
      <c r="I44" s="30" t="s">
        <v>102</v>
      </c>
      <c r="J44" s="30">
        <v>50</v>
      </c>
      <c r="K44" s="29" t="s">
        <v>83</v>
      </c>
    </row>
    <row r="45" spans="1:11" ht="15" x14ac:dyDescent="0.25">
      <c r="A45" s="28">
        <v>35</v>
      </c>
      <c r="B45" s="28" t="s">
        <v>195</v>
      </c>
      <c r="C45" s="29" t="s">
        <v>196</v>
      </c>
      <c r="D45" s="30">
        <v>5365015894178</v>
      </c>
      <c r="E45" s="29" t="s">
        <v>197</v>
      </c>
      <c r="F45" s="29" t="s">
        <v>27</v>
      </c>
      <c r="G45" s="29">
        <v>0</v>
      </c>
      <c r="H45" s="29" t="s">
        <v>27</v>
      </c>
      <c r="I45" s="30" t="s">
        <v>102</v>
      </c>
      <c r="J45" s="30">
        <v>50</v>
      </c>
      <c r="K45" s="29" t="s">
        <v>84</v>
      </c>
    </row>
    <row r="46" spans="1:11" ht="15" x14ac:dyDescent="0.25">
      <c r="A46" s="28">
        <v>36</v>
      </c>
      <c r="B46" s="28" t="s">
        <v>198</v>
      </c>
      <c r="C46" s="29" t="s">
        <v>199</v>
      </c>
      <c r="D46" s="30" t="s">
        <v>200</v>
      </c>
      <c r="E46" s="29" t="s">
        <v>63</v>
      </c>
      <c r="F46" s="29" t="s">
        <v>27</v>
      </c>
      <c r="G46" s="29">
        <v>0</v>
      </c>
      <c r="H46" s="29" t="s">
        <v>27</v>
      </c>
      <c r="I46" s="30" t="s">
        <v>102</v>
      </c>
      <c r="J46" s="30">
        <v>50</v>
      </c>
      <c r="K46" s="29" t="s">
        <v>85</v>
      </c>
    </row>
    <row r="47" spans="1:11" ht="15" x14ac:dyDescent="0.25">
      <c r="A47" s="28">
        <v>37</v>
      </c>
      <c r="B47" s="28" t="s">
        <v>201</v>
      </c>
      <c r="C47" s="29" t="s">
        <v>202</v>
      </c>
      <c r="D47" s="30" t="s">
        <v>203</v>
      </c>
      <c r="E47" s="29" t="s">
        <v>45</v>
      </c>
      <c r="F47" s="29" t="s">
        <v>27</v>
      </c>
      <c r="G47" s="29">
        <v>0</v>
      </c>
      <c r="H47" s="29" t="s">
        <v>27</v>
      </c>
      <c r="I47" s="30" t="s">
        <v>102</v>
      </c>
      <c r="J47" s="30">
        <v>50</v>
      </c>
      <c r="K47" s="29" t="s">
        <v>88</v>
      </c>
    </row>
    <row r="48" spans="1:11" ht="15" x14ac:dyDescent="0.25">
      <c r="A48" s="28">
        <v>38</v>
      </c>
      <c r="B48" s="31" t="s">
        <v>204</v>
      </c>
      <c r="C48" s="29" t="s">
        <v>205</v>
      </c>
      <c r="D48" s="30">
        <v>3120006717212</v>
      </c>
      <c r="E48" s="29" t="s">
        <v>206</v>
      </c>
      <c r="F48" s="29" t="s">
        <v>27</v>
      </c>
      <c r="G48" s="29">
        <v>0</v>
      </c>
      <c r="H48" s="29" t="s">
        <v>27</v>
      </c>
      <c r="I48" s="30" t="s">
        <v>102</v>
      </c>
      <c r="J48" s="30">
        <v>50</v>
      </c>
      <c r="K48" s="29" t="s">
        <v>79</v>
      </c>
    </row>
    <row r="49" spans="1:11" ht="15" x14ac:dyDescent="0.25">
      <c r="A49" s="28">
        <v>39</v>
      </c>
      <c r="B49" s="31" t="s">
        <v>207</v>
      </c>
      <c r="C49" s="29" t="s">
        <v>208</v>
      </c>
      <c r="D49" s="30">
        <v>3120013231649</v>
      </c>
      <c r="E49" s="29" t="s">
        <v>206</v>
      </c>
      <c r="F49" s="29" t="s">
        <v>27</v>
      </c>
      <c r="G49" s="29">
        <v>0</v>
      </c>
      <c r="H49" s="29" t="s">
        <v>27</v>
      </c>
      <c r="I49" s="30" t="s">
        <v>102</v>
      </c>
      <c r="J49" s="30">
        <v>50</v>
      </c>
      <c r="K49" s="29" t="s">
        <v>86</v>
      </c>
    </row>
    <row r="50" spans="1:11" ht="15" x14ac:dyDescent="0.25">
      <c r="A50" s="28">
        <v>40</v>
      </c>
      <c r="B50" s="31" t="s">
        <v>209</v>
      </c>
      <c r="C50" s="29" t="s">
        <v>210</v>
      </c>
      <c r="D50" s="30" t="s">
        <v>211</v>
      </c>
      <c r="E50" s="29" t="s">
        <v>212</v>
      </c>
      <c r="F50" s="29" t="s">
        <v>27</v>
      </c>
      <c r="G50" s="29">
        <v>0</v>
      </c>
      <c r="H50" s="29" t="s">
        <v>27</v>
      </c>
      <c r="I50" s="30" t="s">
        <v>102</v>
      </c>
      <c r="J50" s="30">
        <v>50</v>
      </c>
      <c r="K50" s="29" t="s">
        <v>89</v>
      </c>
    </row>
    <row r="51" spans="1:11" ht="15" x14ac:dyDescent="0.25">
      <c r="A51" s="28">
        <v>41</v>
      </c>
      <c r="B51" s="31" t="s">
        <v>213</v>
      </c>
      <c r="C51" s="29" t="s">
        <v>214</v>
      </c>
      <c r="D51" s="30">
        <v>1680002575254</v>
      </c>
      <c r="E51" s="29" t="s">
        <v>215</v>
      </c>
      <c r="F51" s="29" t="s">
        <v>27</v>
      </c>
      <c r="G51" s="29">
        <v>0</v>
      </c>
      <c r="H51" s="29" t="s">
        <v>27</v>
      </c>
      <c r="I51" s="30" t="s">
        <v>102</v>
      </c>
      <c r="J51" s="30">
        <v>50</v>
      </c>
      <c r="K51" s="29" t="s">
        <v>90</v>
      </c>
    </row>
    <row r="52" spans="1:11" ht="15" x14ac:dyDescent="0.25">
      <c r="A52" s="28">
        <v>42</v>
      </c>
      <c r="B52" s="31" t="s">
        <v>216</v>
      </c>
      <c r="C52" s="29" t="s">
        <v>217</v>
      </c>
      <c r="D52" s="30">
        <v>3040001489179</v>
      </c>
      <c r="E52" s="29" t="s">
        <v>218</v>
      </c>
      <c r="F52" s="29" t="s">
        <v>27</v>
      </c>
      <c r="G52" s="29">
        <v>0</v>
      </c>
      <c r="H52" s="29" t="s">
        <v>27</v>
      </c>
      <c r="I52" s="30" t="s">
        <v>102</v>
      </c>
      <c r="J52" s="30">
        <v>50</v>
      </c>
      <c r="K52" s="29" t="s">
        <v>91</v>
      </c>
    </row>
    <row r="53" spans="1:11" ht="15" x14ac:dyDescent="0.25">
      <c r="A53" s="28">
        <v>43</v>
      </c>
      <c r="B53" s="31" t="s">
        <v>219</v>
      </c>
      <c r="C53" s="29" t="s">
        <v>220</v>
      </c>
      <c r="D53" s="30">
        <v>1680004222766</v>
      </c>
      <c r="E53" s="29" t="s">
        <v>221</v>
      </c>
      <c r="F53" s="29" t="s">
        <v>77</v>
      </c>
      <c r="G53" s="29">
        <v>0</v>
      </c>
      <c r="H53" s="29" t="s">
        <v>77</v>
      </c>
      <c r="I53" s="30" t="s">
        <v>102</v>
      </c>
      <c r="J53" s="30">
        <v>50</v>
      </c>
      <c r="K53" s="29" t="s">
        <v>92</v>
      </c>
    </row>
    <row r="54" spans="1:11" ht="15" x14ac:dyDescent="0.25">
      <c r="A54" s="28">
        <v>44</v>
      </c>
      <c r="B54" s="31" t="s">
        <v>222</v>
      </c>
      <c r="C54" s="29" t="s">
        <v>223</v>
      </c>
      <c r="D54" s="30">
        <v>1680015233761</v>
      </c>
      <c r="E54" s="29" t="s">
        <v>224</v>
      </c>
      <c r="F54" s="29" t="s">
        <v>183</v>
      </c>
      <c r="G54" s="29">
        <v>0</v>
      </c>
      <c r="H54" s="29" t="s">
        <v>183</v>
      </c>
      <c r="I54" s="30" t="s">
        <v>102</v>
      </c>
      <c r="J54" s="30">
        <v>30</v>
      </c>
      <c r="K54" s="29" t="s">
        <v>93</v>
      </c>
    </row>
    <row r="55" spans="1:11" ht="15" x14ac:dyDescent="0.25">
      <c r="A55" s="28">
        <v>45</v>
      </c>
      <c r="B55" s="31" t="s">
        <v>225</v>
      </c>
      <c r="C55" s="29" t="s">
        <v>226</v>
      </c>
      <c r="D55" s="30">
        <v>3110004334527</v>
      </c>
      <c r="E55" s="29" t="s">
        <v>227</v>
      </c>
      <c r="F55" s="29" t="s">
        <v>27</v>
      </c>
      <c r="G55" s="29">
        <v>0</v>
      </c>
      <c r="H55" s="29" t="s">
        <v>27</v>
      </c>
      <c r="I55" s="30" t="s">
        <v>102</v>
      </c>
      <c r="J55" s="30">
        <v>50</v>
      </c>
      <c r="K55" s="29" t="s">
        <v>94</v>
      </c>
    </row>
    <row r="56" spans="1:11" ht="15" x14ac:dyDescent="0.25">
      <c r="A56" s="28">
        <v>46</v>
      </c>
      <c r="B56" s="31" t="s">
        <v>228</v>
      </c>
      <c r="C56" s="29" t="s">
        <v>229</v>
      </c>
      <c r="D56" s="30">
        <v>5310010249626</v>
      </c>
      <c r="E56" s="29" t="s">
        <v>230</v>
      </c>
      <c r="F56" s="29" t="s">
        <v>27</v>
      </c>
      <c r="G56" s="29">
        <v>0</v>
      </c>
      <c r="H56" s="29" t="s">
        <v>27</v>
      </c>
      <c r="I56" s="30" t="s">
        <v>102</v>
      </c>
      <c r="J56" s="30">
        <v>50</v>
      </c>
      <c r="K56" s="29" t="s">
        <v>96</v>
      </c>
    </row>
    <row r="57" spans="1:11" ht="15" x14ac:dyDescent="0.25">
      <c r="A57" s="28">
        <v>47</v>
      </c>
      <c r="B57" s="31" t="s">
        <v>231</v>
      </c>
      <c r="C57" s="29" t="s">
        <v>232</v>
      </c>
      <c r="D57" s="30">
        <v>5365013490878</v>
      </c>
      <c r="E57" s="29" t="s">
        <v>233</v>
      </c>
      <c r="F57" s="29" t="s">
        <v>27</v>
      </c>
      <c r="G57" s="29">
        <v>0</v>
      </c>
      <c r="H57" s="29" t="s">
        <v>27</v>
      </c>
      <c r="I57" s="30" t="s">
        <v>102</v>
      </c>
      <c r="J57" s="30">
        <v>50</v>
      </c>
      <c r="K57" s="29" t="s">
        <v>234</v>
      </c>
    </row>
    <row r="58" spans="1:11" ht="15" x14ac:dyDescent="0.25">
      <c r="A58" s="28">
        <v>48</v>
      </c>
      <c r="B58" s="31" t="s">
        <v>235</v>
      </c>
      <c r="C58" s="29" t="s">
        <v>236</v>
      </c>
      <c r="D58" s="30" t="s">
        <v>237</v>
      </c>
      <c r="E58" s="29" t="s">
        <v>233</v>
      </c>
      <c r="F58" s="29" t="s">
        <v>27</v>
      </c>
      <c r="G58" s="29">
        <v>0</v>
      </c>
      <c r="H58" s="29" t="s">
        <v>27</v>
      </c>
      <c r="I58" s="30" t="s">
        <v>102</v>
      </c>
      <c r="J58" s="30">
        <v>50</v>
      </c>
      <c r="K58" s="29" t="s">
        <v>238</v>
      </c>
    </row>
    <row r="59" spans="1:11" ht="15" x14ac:dyDescent="0.25">
      <c r="A59" s="28">
        <v>49</v>
      </c>
      <c r="B59" s="31" t="s">
        <v>239</v>
      </c>
      <c r="C59" s="29" t="s">
        <v>240</v>
      </c>
      <c r="D59" s="30" t="s">
        <v>241</v>
      </c>
      <c r="E59" s="29" t="s">
        <v>230</v>
      </c>
      <c r="F59" s="29" t="s">
        <v>27</v>
      </c>
      <c r="G59" s="29">
        <v>0</v>
      </c>
      <c r="H59" s="29" t="s">
        <v>27</v>
      </c>
      <c r="I59" s="30" t="s">
        <v>102</v>
      </c>
      <c r="J59" s="30">
        <v>50</v>
      </c>
      <c r="K59" s="29" t="s">
        <v>242</v>
      </c>
    </row>
    <row r="60" spans="1:11" ht="15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</row>
    <row r="61" spans="1:11" ht="15" x14ac:dyDescent="0.25">
      <c r="A61" s="32"/>
      <c r="B61" s="32"/>
      <c r="C61" s="32"/>
      <c r="D61" s="32"/>
      <c r="E61" s="33"/>
      <c r="F61" s="34"/>
      <c r="G61" s="32"/>
      <c r="H61" s="32"/>
      <c r="I61" s="32"/>
      <c r="J61" s="32"/>
      <c r="K61" s="32"/>
    </row>
    <row r="62" spans="1:11" ht="15.75" thickBot="1" x14ac:dyDescent="0.25">
      <c r="A62" s="35"/>
      <c r="B62" s="36" t="s">
        <v>243</v>
      </c>
      <c r="C62" s="36" t="s">
        <v>244</v>
      </c>
      <c r="D62" s="37">
        <v>5310001670816</v>
      </c>
      <c r="E62" s="36" t="s">
        <v>41</v>
      </c>
      <c r="F62" s="36">
        <v>5</v>
      </c>
      <c r="G62" s="36" t="s">
        <v>72</v>
      </c>
      <c r="H62" s="37">
        <v>2</v>
      </c>
      <c r="I62" s="37" t="s">
        <v>97</v>
      </c>
      <c r="J62" s="36" t="s">
        <v>244</v>
      </c>
      <c r="K62" s="38" t="s">
        <v>245</v>
      </c>
    </row>
    <row r="63" spans="1:11" ht="15" x14ac:dyDescent="0.25">
      <c r="A63" s="32"/>
      <c r="B63" s="32"/>
      <c r="C63" s="32"/>
      <c r="D63" s="32"/>
      <c r="E63" s="33"/>
      <c r="F63" s="34"/>
      <c r="G63" s="32"/>
      <c r="H63" s="32"/>
      <c r="I63" s="32"/>
      <c r="J63" s="32"/>
      <c r="K63" s="32"/>
    </row>
    <row r="64" spans="1:11" ht="15" x14ac:dyDescent="0.25">
      <c r="A64" s="39">
        <v>33</v>
      </c>
      <c r="B64" s="40" t="s">
        <v>246</v>
      </c>
      <c r="C64" s="41" t="s">
        <v>247</v>
      </c>
      <c r="D64" s="42">
        <v>5360004052896</v>
      </c>
      <c r="E64" s="41" t="s">
        <v>64</v>
      </c>
      <c r="F64" s="41" t="s">
        <v>27</v>
      </c>
      <c r="G64" s="43">
        <v>0</v>
      </c>
      <c r="H64" s="41" t="s">
        <v>27</v>
      </c>
      <c r="I64" s="42" t="s">
        <v>102</v>
      </c>
      <c r="J64" s="42">
        <v>50</v>
      </c>
      <c r="K64" s="44" t="s">
        <v>248</v>
      </c>
    </row>
    <row r="65" spans="1:11" ht="15" x14ac:dyDescent="0.25">
      <c r="A65" s="32"/>
      <c r="B65" s="32"/>
      <c r="C65" s="32"/>
      <c r="D65" s="32"/>
      <c r="E65" s="33"/>
      <c r="F65" s="34"/>
      <c r="G65" s="32"/>
      <c r="H65" s="32"/>
      <c r="I65" s="32"/>
      <c r="J65" s="32"/>
      <c r="K65" s="32"/>
    </row>
    <row r="66" spans="1:11" ht="15" x14ac:dyDescent="0.25">
      <c r="A66" s="45">
        <v>49</v>
      </c>
      <c r="B66" s="46" t="s">
        <v>249</v>
      </c>
      <c r="C66" s="41" t="s">
        <v>250</v>
      </c>
      <c r="D66" s="42">
        <v>5307000258293</v>
      </c>
      <c r="E66" s="41" t="s">
        <v>251</v>
      </c>
      <c r="F66" s="41" t="s">
        <v>32</v>
      </c>
      <c r="G66" s="43">
        <v>0</v>
      </c>
      <c r="H66" s="41" t="s">
        <v>32</v>
      </c>
      <c r="I66" s="42" t="s">
        <v>102</v>
      </c>
      <c r="J66" s="47">
        <v>70</v>
      </c>
      <c r="K66" s="44" t="s">
        <v>248</v>
      </c>
    </row>
    <row r="67" spans="1:11" ht="15.75" thickBot="1" x14ac:dyDescent="0.3">
      <c r="A67" s="32"/>
      <c r="B67" s="32"/>
      <c r="C67" s="32"/>
      <c r="D67" s="32"/>
      <c r="E67" s="33"/>
      <c r="F67" s="34"/>
      <c r="G67" s="32"/>
      <c r="H67" s="32"/>
      <c r="I67" s="32"/>
      <c r="J67" s="32"/>
      <c r="K67" s="32"/>
    </row>
    <row r="68" spans="1:11" ht="18" x14ac:dyDescent="0.2">
      <c r="A68" s="48"/>
      <c r="B68" s="49" t="s">
        <v>252</v>
      </c>
      <c r="C68" s="50" t="s">
        <v>253</v>
      </c>
      <c r="D68" s="51">
        <v>1680002860749</v>
      </c>
      <c r="E68" s="50" t="s">
        <v>254</v>
      </c>
      <c r="F68" s="50" t="s">
        <v>27</v>
      </c>
      <c r="G68" s="50" t="s">
        <v>95</v>
      </c>
      <c r="H68" s="52"/>
      <c r="I68" s="51" t="s">
        <v>102</v>
      </c>
      <c r="J68" s="50" t="s">
        <v>13</v>
      </c>
      <c r="K68" s="53" t="s">
        <v>255</v>
      </c>
    </row>
    <row r="69" spans="1:11" ht="15" x14ac:dyDescent="0.25">
      <c r="A69" s="32"/>
      <c r="B69" s="32"/>
      <c r="C69" s="32"/>
      <c r="D69" s="32"/>
      <c r="E69" s="33"/>
      <c r="F69" s="34"/>
      <c r="G69" s="32"/>
      <c r="H69" s="32"/>
      <c r="I69" s="32"/>
      <c r="J69" s="32"/>
      <c r="K69" s="32"/>
    </row>
    <row r="70" spans="1:11" ht="15" x14ac:dyDescent="0.25">
      <c r="A70" s="32"/>
      <c r="B70" s="32"/>
      <c r="C70" s="32"/>
      <c r="D70" s="32"/>
      <c r="E70" s="33"/>
      <c r="F70" s="34"/>
      <c r="G70" s="32"/>
      <c r="H70" s="32"/>
      <c r="I70" s="32"/>
      <c r="J70" s="32"/>
      <c r="K70" s="32"/>
    </row>
    <row r="71" spans="1:11" ht="15" x14ac:dyDescent="0.25">
      <c r="A71" s="32"/>
      <c r="B71" s="32"/>
      <c r="C71" s="32"/>
      <c r="D71" s="32"/>
      <c r="E71" s="33"/>
      <c r="F71" s="34"/>
      <c r="G71" s="32"/>
      <c r="H71" s="32"/>
      <c r="I71" s="32"/>
      <c r="J71" s="32"/>
      <c r="K71" s="32"/>
    </row>
    <row r="72" spans="1:11" ht="15" x14ac:dyDescent="0.25">
      <c r="A72" s="32"/>
      <c r="B72" s="32"/>
      <c r="C72" s="32"/>
      <c r="D72" s="32"/>
      <c r="E72" s="33"/>
      <c r="F72" s="34"/>
      <c r="G72" s="32"/>
      <c r="H72" s="32"/>
      <c r="I72" s="32"/>
      <c r="J72" s="32"/>
      <c r="K72" s="32"/>
    </row>
    <row r="73" spans="1:11" ht="15" x14ac:dyDescent="0.25">
      <c r="A73" s="32"/>
      <c r="B73" s="32"/>
      <c r="C73" s="32"/>
      <c r="D73" s="32"/>
      <c r="E73" s="33"/>
      <c r="F73" s="34"/>
      <c r="G73" s="32"/>
      <c r="H73" s="32"/>
      <c r="I73" s="32"/>
      <c r="J73" s="32"/>
      <c r="K73" s="32"/>
    </row>
    <row r="74" spans="1:11" ht="15" x14ac:dyDescent="0.25">
      <c r="A74" s="32"/>
      <c r="B74" s="32"/>
      <c r="C74" s="32"/>
      <c r="D74" s="32"/>
      <c r="E74" s="33"/>
      <c r="F74" s="34"/>
      <c r="G74" s="32"/>
      <c r="H74" s="32"/>
      <c r="I74" s="32"/>
      <c r="J74" s="32"/>
      <c r="K74" s="32"/>
    </row>
    <row r="75" spans="1:11" ht="15" x14ac:dyDescent="0.25">
      <c r="A75" s="32"/>
      <c r="B75" s="32"/>
      <c r="C75" s="32"/>
      <c r="D75" s="32"/>
      <c r="E75" s="33"/>
      <c r="F75" s="34"/>
      <c r="G75" s="32"/>
      <c r="H75" s="32"/>
      <c r="I75" s="32"/>
      <c r="J75" s="32"/>
      <c r="K75" s="32"/>
    </row>
    <row r="76" spans="1:11" ht="15" x14ac:dyDescent="0.25">
      <c r="A76" s="32"/>
      <c r="B76" s="32"/>
      <c r="C76" s="32"/>
      <c r="D76" s="32"/>
      <c r="E76" s="33"/>
      <c r="F76" s="34"/>
      <c r="G76" s="32"/>
      <c r="H76" s="32"/>
      <c r="I76" s="32"/>
      <c r="J76" s="32"/>
      <c r="K76" s="32"/>
    </row>
    <row r="77" spans="1:11" ht="15" x14ac:dyDescent="0.25">
      <c r="A77" s="32"/>
      <c r="B77" s="32"/>
      <c r="C77" s="32"/>
      <c r="D77" s="32"/>
      <c r="E77" s="33"/>
      <c r="F77" s="34"/>
      <c r="G77" s="32"/>
      <c r="H77" s="32"/>
      <c r="I77" s="32"/>
      <c r="J77" s="32"/>
      <c r="K77" s="32"/>
    </row>
    <row r="78" spans="1:11" ht="15" x14ac:dyDescent="0.25">
      <c r="A78" s="32"/>
      <c r="B78" s="32"/>
      <c r="C78" s="32"/>
      <c r="D78" s="32"/>
      <c r="E78" s="33"/>
      <c r="F78" s="34"/>
      <c r="G78" s="32"/>
      <c r="H78" s="32"/>
      <c r="I78" s="32"/>
      <c r="J78" s="32"/>
      <c r="K78" s="32"/>
    </row>
    <row r="79" spans="1:11" ht="15" x14ac:dyDescent="0.25">
      <c r="A79" s="32"/>
      <c r="B79" s="32"/>
      <c r="C79" s="32"/>
      <c r="D79" s="32"/>
      <c r="E79" s="33"/>
      <c r="F79" s="34"/>
      <c r="G79" s="32"/>
      <c r="H79" s="32"/>
      <c r="I79" s="32"/>
      <c r="J79" s="32"/>
      <c r="K79" s="32"/>
    </row>
    <row r="80" spans="1:11" ht="15" x14ac:dyDescent="0.25">
      <c r="A80" s="32"/>
      <c r="B80" s="32"/>
      <c r="C80" s="32"/>
      <c r="D80" s="32"/>
      <c r="E80" s="33"/>
      <c r="F80" s="34"/>
      <c r="G80" s="32"/>
      <c r="H80" s="32"/>
      <c r="I80" s="32"/>
      <c r="J80" s="32"/>
      <c r="K80" s="32"/>
    </row>
    <row r="81" spans="1:11" ht="15" x14ac:dyDescent="0.25">
      <c r="A81" s="32"/>
      <c r="B81" s="32"/>
      <c r="C81" s="32"/>
      <c r="D81" s="32"/>
      <c r="E81" s="33"/>
      <c r="F81" s="34"/>
      <c r="G81" s="32"/>
      <c r="H81" s="32"/>
      <c r="I81" s="32"/>
      <c r="J81" s="32"/>
      <c r="K81" s="32"/>
    </row>
    <row r="82" spans="1:11" ht="15" x14ac:dyDescent="0.25">
      <c r="A82" s="32"/>
      <c r="B82" s="32"/>
      <c r="C82" s="32"/>
      <c r="D82" s="32"/>
      <c r="E82" s="33"/>
      <c r="F82" s="34"/>
      <c r="G82" s="32"/>
      <c r="H82" s="32"/>
      <c r="I82" s="32"/>
      <c r="J82" s="32"/>
      <c r="K82" s="32"/>
    </row>
    <row r="83" spans="1:11" ht="15" x14ac:dyDescent="0.25">
      <c r="A83" s="32"/>
      <c r="B83" s="32"/>
      <c r="C83" s="32"/>
      <c r="D83" s="32"/>
      <c r="E83" s="33"/>
      <c r="F83" s="34"/>
      <c r="G83" s="32"/>
      <c r="H83" s="32"/>
      <c r="I83" s="32"/>
      <c r="J83" s="32"/>
      <c r="K83" s="32"/>
    </row>
    <row r="84" spans="1:11" ht="15" x14ac:dyDescent="0.25">
      <c r="A84" s="32"/>
      <c r="B84" s="32"/>
      <c r="C84" s="32"/>
      <c r="D84" s="32"/>
      <c r="E84" s="33"/>
      <c r="F84" s="34"/>
      <c r="G84" s="32"/>
      <c r="H84" s="32"/>
      <c r="I84" s="32"/>
      <c r="J84" s="32"/>
      <c r="K84" s="32"/>
    </row>
    <row r="85" spans="1:11" ht="15" x14ac:dyDescent="0.25">
      <c r="A85" s="32"/>
      <c r="B85" s="32"/>
      <c r="C85" s="32"/>
      <c r="D85" s="32"/>
      <c r="E85" s="33"/>
      <c r="F85" s="34"/>
      <c r="G85" s="32"/>
      <c r="H85" s="32"/>
      <c r="I85" s="32"/>
      <c r="J85" s="32"/>
      <c r="K85" s="32"/>
    </row>
    <row r="86" spans="1:11" ht="15" x14ac:dyDescent="0.25">
      <c r="A86" s="32"/>
      <c r="B86" s="32"/>
      <c r="C86" s="32"/>
      <c r="D86" s="32"/>
      <c r="E86" s="33"/>
      <c r="F86" s="34"/>
      <c r="G86" s="32"/>
      <c r="H86" s="32"/>
      <c r="I86" s="32"/>
      <c r="J86" s="32"/>
      <c r="K86" s="32"/>
    </row>
    <row r="87" spans="1:11" ht="15" x14ac:dyDescent="0.25">
      <c r="A87" s="32"/>
      <c r="B87" s="32"/>
      <c r="C87" s="32"/>
      <c r="D87" s="32"/>
      <c r="E87" s="33"/>
      <c r="F87" s="34"/>
      <c r="G87" s="32"/>
      <c r="H87" s="32"/>
      <c r="I87" s="32"/>
      <c r="J87" s="32"/>
      <c r="K87" s="32"/>
    </row>
    <row r="88" spans="1:11" ht="15" x14ac:dyDescent="0.25">
      <c r="A88" s="32"/>
      <c r="B88" s="32"/>
      <c r="C88" s="32"/>
      <c r="D88" s="32"/>
      <c r="E88" s="33"/>
      <c r="F88" s="34"/>
      <c r="G88" s="32"/>
      <c r="H88" s="32"/>
      <c r="I88" s="32"/>
      <c r="J88" s="32"/>
      <c r="K88" s="32"/>
    </row>
    <row r="89" spans="1:11" ht="15" x14ac:dyDescent="0.25">
      <c r="A89" s="32"/>
      <c r="B89" s="32"/>
      <c r="C89" s="32"/>
      <c r="D89" s="32"/>
      <c r="E89" s="33"/>
      <c r="F89" s="34"/>
      <c r="G89" s="32"/>
      <c r="H89" s="32"/>
      <c r="I89" s="32"/>
      <c r="J89" s="32"/>
      <c r="K89" s="32"/>
    </row>
    <row r="90" spans="1:11" ht="15" x14ac:dyDescent="0.25">
      <c r="A90" s="32"/>
      <c r="B90" s="32"/>
      <c r="C90" s="32"/>
      <c r="D90" s="32"/>
      <c r="E90" s="33"/>
      <c r="F90" s="34"/>
      <c r="G90" s="32"/>
      <c r="H90" s="32"/>
      <c r="I90" s="32"/>
      <c r="J90" s="32"/>
      <c r="K90" s="32"/>
    </row>
    <row r="91" spans="1:11" ht="15" x14ac:dyDescent="0.25">
      <c r="A91" s="32"/>
      <c r="B91" s="32"/>
      <c r="C91" s="32"/>
      <c r="D91" s="32"/>
      <c r="E91" s="33"/>
      <c r="F91" s="34"/>
      <c r="G91" s="32"/>
      <c r="H91" s="32"/>
      <c r="I91" s="32"/>
      <c r="J91" s="32"/>
      <c r="K91" s="32"/>
    </row>
    <row r="92" spans="1:11" ht="15" x14ac:dyDescent="0.25">
      <c r="A92" s="32"/>
      <c r="B92" s="32"/>
      <c r="C92" s="32"/>
      <c r="D92" s="32"/>
      <c r="E92" s="33"/>
      <c r="F92" s="34"/>
      <c r="G92" s="32"/>
      <c r="H92" s="32"/>
      <c r="I92" s="32"/>
      <c r="J92" s="32"/>
      <c r="K92" s="32"/>
    </row>
    <row r="93" spans="1:11" ht="15" x14ac:dyDescent="0.25">
      <c r="A93" s="32"/>
      <c r="B93" s="32"/>
      <c r="C93" s="32"/>
      <c r="D93" s="32"/>
      <c r="E93" s="33"/>
      <c r="F93" s="34"/>
      <c r="G93" s="32"/>
      <c r="H93" s="32"/>
      <c r="I93" s="32"/>
      <c r="J93" s="32"/>
      <c r="K93" s="32"/>
    </row>
    <row r="94" spans="1:11" ht="15" x14ac:dyDescent="0.25">
      <c r="A94" s="32"/>
      <c r="B94" s="32"/>
      <c r="C94" s="32"/>
      <c r="D94" s="32"/>
      <c r="E94" s="33"/>
      <c r="F94" s="34"/>
      <c r="G94" s="32"/>
      <c r="H94" s="32"/>
      <c r="I94" s="32"/>
      <c r="J94" s="32"/>
      <c r="K94" s="32"/>
    </row>
    <row r="95" spans="1:11" ht="15" x14ac:dyDescent="0.25">
      <c r="A95" s="32"/>
      <c r="B95" s="32"/>
      <c r="C95" s="32"/>
      <c r="D95" s="32"/>
      <c r="E95" s="33"/>
      <c r="F95" s="34"/>
      <c r="G95" s="32"/>
      <c r="H95" s="32"/>
      <c r="I95" s="32"/>
      <c r="J95" s="32"/>
      <c r="K95" s="32"/>
    </row>
    <row r="96" spans="1:11" ht="15" x14ac:dyDescent="0.25">
      <c r="A96" s="32"/>
      <c r="B96" s="32"/>
      <c r="C96" s="32"/>
      <c r="D96" s="32"/>
      <c r="E96" s="33"/>
      <c r="F96" s="34"/>
      <c r="G96" s="32"/>
      <c r="H96" s="32"/>
      <c r="I96" s="32"/>
      <c r="J96" s="32"/>
      <c r="K96" s="32"/>
    </row>
    <row r="97" spans="1:11" ht="15" x14ac:dyDescent="0.25">
      <c r="A97" s="32"/>
      <c r="B97" s="32"/>
      <c r="C97" s="32"/>
      <c r="D97" s="32"/>
      <c r="E97" s="33"/>
      <c r="F97" s="34"/>
      <c r="G97" s="32"/>
      <c r="H97" s="32"/>
      <c r="I97" s="32"/>
      <c r="J97" s="32"/>
      <c r="K97" s="32"/>
    </row>
    <row r="98" spans="1:11" ht="15" x14ac:dyDescent="0.25">
      <c r="A98" s="32"/>
      <c r="B98" s="32"/>
      <c r="C98" s="32"/>
      <c r="D98" s="32"/>
      <c r="E98" s="33"/>
      <c r="F98" s="34"/>
      <c r="G98" s="32"/>
      <c r="H98" s="32"/>
      <c r="I98" s="32"/>
      <c r="J98" s="32"/>
      <c r="K98" s="32"/>
    </row>
    <row r="99" spans="1:11" ht="15" x14ac:dyDescent="0.25">
      <c r="A99" s="32"/>
      <c r="B99" s="32"/>
      <c r="C99" s="32"/>
      <c r="D99" s="32"/>
      <c r="E99" s="33"/>
      <c r="F99" s="34"/>
      <c r="G99" s="32"/>
      <c r="H99" s="32"/>
      <c r="I99" s="32"/>
      <c r="J99" s="32"/>
      <c r="K99" s="32"/>
    </row>
    <row r="100" spans="1:11" ht="15" x14ac:dyDescent="0.25">
      <c r="A100" s="32"/>
      <c r="B100" s="32"/>
      <c r="C100" s="32"/>
      <c r="D100" s="32"/>
      <c r="E100" s="33"/>
      <c r="F100" s="34"/>
      <c r="G100" s="32"/>
      <c r="H100" s="32"/>
      <c r="I100" s="32"/>
      <c r="J100" s="32"/>
      <c r="K100" s="32"/>
    </row>
    <row r="101" spans="1:11" ht="15" x14ac:dyDescent="0.25">
      <c r="A101" s="32"/>
      <c r="B101" s="32"/>
      <c r="C101" s="32"/>
      <c r="D101" s="32"/>
      <c r="E101" s="33"/>
      <c r="F101" s="34"/>
      <c r="G101" s="32"/>
      <c r="H101" s="32"/>
      <c r="I101" s="32"/>
      <c r="J101" s="32"/>
      <c r="K101" s="32"/>
    </row>
    <row r="102" spans="1:11" ht="15" x14ac:dyDescent="0.25">
      <c r="A102" s="32"/>
      <c r="B102" s="32"/>
      <c r="C102" s="32"/>
      <c r="D102" s="32"/>
      <c r="E102" s="33"/>
      <c r="F102" s="34"/>
      <c r="G102" s="32"/>
      <c r="H102" s="32"/>
      <c r="I102" s="32"/>
      <c r="J102" s="32"/>
      <c r="K102" s="32"/>
    </row>
    <row r="103" spans="1:11" ht="15" x14ac:dyDescent="0.25">
      <c r="A103" s="32"/>
      <c r="B103" s="32"/>
      <c r="C103" s="32"/>
      <c r="D103" s="32"/>
      <c r="E103" s="33"/>
      <c r="F103" s="34"/>
      <c r="G103" s="32"/>
      <c r="H103" s="32"/>
      <c r="I103" s="32"/>
      <c r="J103" s="32"/>
      <c r="K103" s="32"/>
    </row>
    <row r="104" spans="1:11" ht="15" x14ac:dyDescent="0.25">
      <c r="A104" s="32"/>
      <c r="B104" s="32"/>
      <c r="C104" s="32"/>
      <c r="D104" s="32"/>
      <c r="E104" s="33"/>
      <c r="F104" s="34"/>
      <c r="G104" s="32"/>
      <c r="H104" s="32"/>
      <c r="I104" s="32"/>
      <c r="J104" s="32"/>
      <c r="K104" s="32"/>
    </row>
    <row r="105" spans="1:11" ht="15" x14ac:dyDescent="0.25">
      <c r="A105" s="32"/>
      <c r="B105" s="32"/>
      <c r="C105" s="32"/>
      <c r="D105" s="32"/>
      <c r="E105" s="33"/>
      <c r="F105" s="34"/>
      <c r="G105" s="32"/>
      <c r="H105" s="32"/>
      <c r="I105" s="32"/>
      <c r="J105" s="32"/>
      <c r="K105" s="32"/>
    </row>
    <row r="106" spans="1:11" ht="15" x14ac:dyDescent="0.25">
      <c r="A106" s="32"/>
      <c r="B106" s="32"/>
      <c r="C106" s="32"/>
      <c r="D106" s="32"/>
      <c r="E106" s="33"/>
      <c r="F106" s="34"/>
      <c r="G106" s="32"/>
      <c r="H106" s="32"/>
      <c r="I106" s="32"/>
      <c r="J106" s="32"/>
      <c r="K106" s="32"/>
    </row>
    <row r="107" spans="1:11" ht="15" x14ac:dyDescent="0.25">
      <c r="A107" s="32"/>
      <c r="B107" s="32"/>
      <c r="C107" s="32"/>
      <c r="D107" s="32"/>
      <c r="E107" s="33"/>
      <c r="F107" s="34"/>
      <c r="G107" s="32"/>
      <c r="H107" s="32"/>
      <c r="I107" s="32"/>
      <c r="J107" s="32"/>
      <c r="K107" s="32"/>
    </row>
    <row r="108" spans="1:11" ht="15" x14ac:dyDescent="0.25">
      <c r="A108" s="32"/>
      <c r="B108" s="32"/>
      <c r="C108" s="32"/>
      <c r="D108" s="32"/>
      <c r="E108" s="33"/>
      <c r="F108" s="34"/>
      <c r="G108" s="32"/>
      <c r="H108" s="32"/>
      <c r="I108" s="32"/>
      <c r="J108" s="32"/>
      <c r="K108" s="32"/>
    </row>
    <row r="109" spans="1:11" ht="15" x14ac:dyDescent="0.25">
      <c r="A109" s="32"/>
      <c r="B109" s="32"/>
      <c r="C109" s="32"/>
      <c r="D109" s="32"/>
      <c r="E109" s="33"/>
      <c r="F109" s="34"/>
      <c r="G109" s="32"/>
      <c r="H109" s="32"/>
      <c r="I109" s="32"/>
      <c r="J109" s="32"/>
      <c r="K109" s="32"/>
    </row>
    <row r="110" spans="1:11" ht="15" x14ac:dyDescent="0.25">
      <c r="A110" s="32"/>
      <c r="B110" s="32"/>
      <c r="C110" s="32"/>
      <c r="D110" s="32"/>
      <c r="E110" s="33"/>
      <c r="F110" s="34"/>
      <c r="G110" s="32"/>
      <c r="H110" s="32"/>
      <c r="I110" s="32"/>
      <c r="J110" s="32"/>
      <c r="K110" s="32"/>
    </row>
    <row r="111" spans="1:11" ht="15" x14ac:dyDescent="0.25">
      <c r="A111" s="32"/>
      <c r="B111" s="32"/>
      <c r="C111" s="32"/>
      <c r="D111" s="32"/>
      <c r="E111" s="33"/>
      <c r="F111" s="34"/>
      <c r="G111" s="32"/>
      <c r="H111" s="32"/>
      <c r="I111" s="32"/>
      <c r="J111" s="32"/>
      <c r="K111" s="32"/>
    </row>
    <row r="112" spans="1:11" ht="15" x14ac:dyDescent="0.25">
      <c r="A112" s="32"/>
      <c r="B112" s="32"/>
      <c r="C112" s="32"/>
      <c r="D112" s="32"/>
      <c r="E112" s="33"/>
      <c r="F112" s="34"/>
      <c r="G112" s="32"/>
      <c r="H112" s="32"/>
      <c r="I112" s="32"/>
      <c r="J112" s="32"/>
      <c r="K112" s="32"/>
    </row>
    <row r="113" spans="1:11" ht="15" x14ac:dyDescent="0.25">
      <c r="A113" s="32"/>
      <c r="B113" s="32"/>
      <c r="C113" s="32"/>
      <c r="D113" s="32"/>
      <c r="E113" s="33"/>
      <c r="F113" s="34"/>
      <c r="G113" s="32"/>
      <c r="H113" s="32"/>
      <c r="I113" s="32"/>
      <c r="J113" s="32"/>
      <c r="K113" s="32"/>
    </row>
    <row r="114" spans="1:11" ht="15" x14ac:dyDescent="0.25">
      <c r="A114" s="32"/>
      <c r="B114" s="32"/>
      <c r="C114" s="32"/>
      <c r="D114" s="32"/>
      <c r="E114" s="33"/>
      <c r="F114" s="34"/>
      <c r="G114" s="32"/>
      <c r="H114" s="32"/>
      <c r="I114" s="32"/>
      <c r="J114" s="32"/>
      <c r="K114" s="32"/>
    </row>
    <row r="115" spans="1:11" ht="15" x14ac:dyDescent="0.25">
      <c r="A115" s="32"/>
      <c r="B115" s="32"/>
      <c r="C115" s="32"/>
      <c r="D115" s="32"/>
      <c r="E115" s="33"/>
      <c r="F115" s="34"/>
      <c r="G115" s="32"/>
      <c r="H115" s="32"/>
      <c r="I115" s="32"/>
      <c r="J115" s="32"/>
      <c r="K115" s="32"/>
    </row>
    <row r="116" spans="1:11" ht="15" x14ac:dyDescent="0.25">
      <c r="A116" s="32"/>
      <c r="B116" s="32"/>
      <c r="C116" s="32"/>
      <c r="D116" s="32"/>
      <c r="E116" s="33"/>
      <c r="F116" s="34"/>
      <c r="G116" s="32"/>
      <c r="H116" s="32"/>
      <c r="I116" s="32"/>
      <c r="J116" s="32"/>
      <c r="K116" s="32"/>
    </row>
    <row r="117" spans="1:11" ht="15" x14ac:dyDescent="0.25">
      <c r="A117" s="32"/>
      <c r="B117" s="32"/>
      <c r="C117" s="32"/>
      <c r="D117" s="32"/>
      <c r="E117" s="33"/>
      <c r="F117" s="34"/>
      <c r="G117" s="32"/>
      <c r="H117" s="32"/>
      <c r="I117" s="32"/>
      <c r="J117" s="32"/>
      <c r="K117" s="32"/>
    </row>
    <row r="118" spans="1:11" ht="15" x14ac:dyDescent="0.25">
      <c r="A118" s="32"/>
      <c r="B118" s="32"/>
      <c r="C118" s="32"/>
      <c r="D118" s="32"/>
      <c r="E118" s="33"/>
      <c r="F118" s="34"/>
      <c r="G118" s="32"/>
      <c r="H118" s="32"/>
      <c r="I118" s="32"/>
      <c r="J118" s="32"/>
      <c r="K118" s="3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I21"/>
    </sheetView>
  </sheetViews>
  <sheetFormatPr defaultRowHeight="12.75" x14ac:dyDescent="0.2"/>
  <cols>
    <col min="1" max="1" width="6.28515625" customWidth="1"/>
    <col min="2" max="2" width="7.7109375" customWidth="1"/>
    <col min="3" max="3" width="17.5703125" customWidth="1"/>
    <col min="4" max="4" width="16.5703125" customWidth="1"/>
    <col min="5" max="5" width="24.28515625" customWidth="1"/>
    <col min="6" max="6" width="7.5703125" customWidth="1"/>
    <col min="8" max="8" width="7.28515625" customWidth="1"/>
    <col min="9" max="9" width="14.85546875" customWidth="1"/>
  </cols>
  <sheetData>
    <row r="1" spans="1:9" x14ac:dyDescent="0.2">
      <c r="A1" s="13"/>
      <c r="B1" s="13"/>
      <c r="C1" s="67" t="s">
        <v>3</v>
      </c>
      <c r="D1" s="15" t="s">
        <v>298</v>
      </c>
      <c r="E1" s="16"/>
      <c r="F1" s="16"/>
      <c r="G1" s="17" t="s">
        <v>4</v>
      </c>
      <c r="H1" s="17"/>
      <c r="I1" s="20" t="s">
        <v>312</v>
      </c>
    </row>
    <row r="2" spans="1:9" x14ac:dyDescent="0.2">
      <c r="A2" s="13"/>
      <c r="B2" s="13"/>
      <c r="C2" s="67" t="s">
        <v>6</v>
      </c>
      <c r="D2" s="75" t="s">
        <v>299</v>
      </c>
      <c r="E2" s="76"/>
      <c r="F2" s="16"/>
      <c r="G2" s="17" t="s">
        <v>7</v>
      </c>
      <c r="H2" s="17"/>
      <c r="I2" s="68">
        <v>41472</v>
      </c>
    </row>
    <row r="3" spans="1:9" x14ac:dyDescent="0.2">
      <c r="A3" s="13"/>
      <c r="B3" s="13"/>
      <c r="C3" s="67" t="s">
        <v>8</v>
      </c>
      <c r="D3" s="19" t="s">
        <v>21</v>
      </c>
      <c r="E3" s="1" t="s">
        <v>13</v>
      </c>
      <c r="F3" s="16"/>
      <c r="G3" s="16"/>
      <c r="H3" s="16"/>
      <c r="I3" s="16"/>
    </row>
    <row r="4" spans="1:9" x14ac:dyDescent="0.2">
      <c r="A4" s="13"/>
      <c r="B4" s="13"/>
      <c r="C4" s="67" t="s">
        <v>9</v>
      </c>
      <c r="D4" s="2" t="s">
        <v>22</v>
      </c>
      <c r="E4" s="67"/>
      <c r="F4" s="16"/>
      <c r="G4" s="16"/>
      <c r="H4" s="16"/>
      <c r="I4" s="16"/>
    </row>
    <row r="5" spans="1:9" x14ac:dyDescent="0.2">
      <c r="A5" s="13"/>
      <c r="B5" s="20" t="s">
        <v>17</v>
      </c>
      <c r="C5" s="67" t="s">
        <v>10</v>
      </c>
      <c r="D5" s="77" t="s">
        <v>313</v>
      </c>
      <c r="E5" s="78"/>
      <c r="F5" s="78"/>
      <c r="G5" s="16"/>
      <c r="H5" s="16"/>
      <c r="I5" s="16"/>
    </row>
    <row r="6" spans="1:9" x14ac:dyDescent="0.2">
      <c r="A6" s="13"/>
      <c r="B6" s="20" t="s">
        <v>23</v>
      </c>
      <c r="C6" s="67" t="s">
        <v>11</v>
      </c>
      <c r="D6" s="19">
        <v>144</v>
      </c>
      <c r="E6" s="20" t="s">
        <v>297</v>
      </c>
      <c r="F6" s="16"/>
      <c r="G6" s="16"/>
      <c r="H6" s="16"/>
      <c r="I6" s="16"/>
    </row>
    <row r="7" spans="1:9" x14ac:dyDescent="0.2">
      <c r="A7" s="13"/>
      <c r="B7" s="13"/>
      <c r="C7" s="67" t="s">
        <v>12</v>
      </c>
      <c r="D7" s="19">
        <v>12</v>
      </c>
      <c r="E7" s="20" t="s">
        <v>49</v>
      </c>
      <c r="F7" s="16"/>
      <c r="G7" s="16"/>
      <c r="H7" s="16"/>
      <c r="I7" s="16"/>
    </row>
    <row r="8" spans="1:9" x14ac:dyDescent="0.2">
      <c r="A8" s="13"/>
      <c r="B8" s="13"/>
      <c r="C8" s="67"/>
      <c r="D8" s="19"/>
      <c r="E8" s="16"/>
      <c r="F8" s="16"/>
      <c r="G8" s="16"/>
      <c r="H8" s="16"/>
      <c r="I8" s="16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57">
        <v>1</v>
      </c>
      <c r="B10" s="57" t="s">
        <v>303</v>
      </c>
      <c r="C10" s="57" t="s">
        <v>272</v>
      </c>
      <c r="D10" s="66">
        <v>5330010054776</v>
      </c>
      <c r="E10" s="57" t="s">
        <v>273</v>
      </c>
      <c r="F10" s="69">
        <v>1</v>
      </c>
      <c r="G10" s="64">
        <v>0</v>
      </c>
      <c r="H10" s="57">
        <f t="shared" ref="H10:H21" si="0">F10*1</f>
        <v>1</v>
      </c>
      <c r="I10" s="57" t="s">
        <v>274</v>
      </c>
    </row>
    <row r="11" spans="1:9" x14ac:dyDescent="0.2">
      <c r="A11" s="57">
        <v>2</v>
      </c>
      <c r="B11" s="57" t="s">
        <v>302</v>
      </c>
      <c r="C11" s="57" t="s">
        <v>267</v>
      </c>
      <c r="D11" s="66">
        <v>5310002086740</v>
      </c>
      <c r="E11" s="57" t="s">
        <v>45</v>
      </c>
      <c r="F11" s="69">
        <v>1</v>
      </c>
      <c r="G11" s="64">
        <v>0</v>
      </c>
      <c r="H11" s="57">
        <f t="shared" si="0"/>
        <v>1</v>
      </c>
      <c r="I11" s="57" t="s">
        <v>36</v>
      </c>
    </row>
    <row r="12" spans="1:9" x14ac:dyDescent="0.2">
      <c r="A12" s="57">
        <v>3</v>
      </c>
      <c r="B12" s="57" t="s">
        <v>98</v>
      </c>
      <c r="C12" s="57" t="s">
        <v>74</v>
      </c>
      <c r="D12" s="66">
        <v>5310001670834</v>
      </c>
      <c r="E12" s="57" t="s">
        <v>41</v>
      </c>
      <c r="F12" s="57">
        <v>6</v>
      </c>
      <c r="G12" s="64">
        <v>0</v>
      </c>
      <c r="H12" s="57">
        <f t="shared" si="0"/>
        <v>6</v>
      </c>
      <c r="I12" s="57" t="s">
        <v>34</v>
      </c>
    </row>
    <row r="13" spans="1:9" x14ac:dyDescent="0.2">
      <c r="A13" s="57">
        <v>4</v>
      </c>
      <c r="B13" s="57" t="s">
        <v>301</v>
      </c>
      <c r="C13" s="57" t="s">
        <v>269</v>
      </c>
      <c r="D13" s="66">
        <v>5310002083755</v>
      </c>
      <c r="E13" s="57" t="s">
        <v>45</v>
      </c>
      <c r="F13" s="69">
        <v>1</v>
      </c>
      <c r="G13" s="64">
        <v>0</v>
      </c>
      <c r="H13" s="57">
        <f t="shared" si="0"/>
        <v>1</v>
      </c>
      <c r="I13" s="57" t="s">
        <v>33</v>
      </c>
    </row>
    <row r="14" spans="1:9" x14ac:dyDescent="0.2">
      <c r="A14" s="57">
        <v>5</v>
      </c>
      <c r="B14" s="57" t="s">
        <v>304</v>
      </c>
      <c r="C14" s="57" t="s">
        <v>279</v>
      </c>
      <c r="D14" s="66">
        <v>5342005874175</v>
      </c>
      <c r="E14" s="57" t="s">
        <v>280</v>
      </c>
      <c r="F14" s="69">
        <v>1</v>
      </c>
      <c r="G14" s="64">
        <v>0</v>
      </c>
      <c r="H14" s="57">
        <f t="shared" si="0"/>
        <v>1</v>
      </c>
      <c r="I14" s="57" t="s">
        <v>29</v>
      </c>
    </row>
    <row r="15" spans="1:9" x14ac:dyDescent="0.2">
      <c r="A15" s="57">
        <v>6</v>
      </c>
      <c r="B15" s="57" t="s">
        <v>300</v>
      </c>
      <c r="C15" s="57" t="s">
        <v>284</v>
      </c>
      <c r="D15" s="66">
        <v>5306001822056</v>
      </c>
      <c r="E15" s="57" t="s">
        <v>48</v>
      </c>
      <c r="F15" s="57">
        <v>5</v>
      </c>
      <c r="G15" s="64">
        <v>0</v>
      </c>
      <c r="H15" s="57">
        <f t="shared" si="0"/>
        <v>5</v>
      </c>
      <c r="I15" s="57" t="s">
        <v>53</v>
      </c>
    </row>
    <row r="16" spans="1:9" x14ac:dyDescent="0.2">
      <c r="A16" s="57">
        <v>7</v>
      </c>
      <c r="B16" s="65" t="s">
        <v>306</v>
      </c>
      <c r="C16" s="57" t="s">
        <v>264</v>
      </c>
      <c r="D16" s="66">
        <v>5365011987144</v>
      </c>
      <c r="E16" s="57" t="s">
        <v>265</v>
      </c>
      <c r="F16" s="69">
        <v>2</v>
      </c>
      <c r="G16" s="64">
        <v>0</v>
      </c>
      <c r="H16" s="57">
        <f t="shared" si="0"/>
        <v>2</v>
      </c>
      <c r="I16" s="57" t="s">
        <v>35</v>
      </c>
    </row>
    <row r="17" spans="1:9" x14ac:dyDescent="0.2">
      <c r="A17" s="57">
        <v>8</v>
      </c>
      <c r="B17" s="65" t="s">
        <v>307</v>
      </c>
      <c r="C17" s="57" t="s">
        <v>281</v>
      </c>
      <c r="D17" s="66">
        <v>5315001625162</v>
      </c>
      <c r="E17" s="57" t="s">
        <v>282</v>
      </c>
      <c r="F17" s="69">
        <v>1</v>
      </c>
      <c r="G17" s="64">
        <v>0</v>
      </c>
      <c r="H17" s="57">
        <f t="shared" si="0"/>
        <v>1</v>
      </c>
      <c r="I17" s="57" t="s">
        <v>52</v>
      </c>
    </row>
    <row r="18" spans="1:9" x14ac:dyDescent="0.2">
      <c r="A18" s="57">
        <v>9</v>
      </c>
      <c r="B18" s="65" t="s">
        <v>308</v>
      </c>
      <c r="C18" s="57" t="s">
        <v>286</v>
      </c>
      <c r="D18" s="66">
        <v>5331008042747</v>
      </c>
      <c r="E18" s="57" t="s">
        <v>287</v>
      </c>
      <c r="F18" s="57">
        <v>2</v>
      </c>
      <c r="G18" s="64">
        <v>0</v>
      </c>
      <c r="H18" s="57">
        <f t="shared" si="0"/>
        <v>2</v>
      </c>
      <c r="I18" s="57" t="s">
        <v>55</v>
      </c>
    </row>
    <row r="19" spans="1:9" x14ac:dyDescent="0.2">
      <c r="A19" s="57">
        <v>10</v>
      </c>
      <c r="B19" s="65" t="s">
        <v>309</v>
      </c>
      <c r="C19" s="57" t="s">
        <v>289</v>
      </c>
      <c r="D19" s="66">
        <v>5331009958959</v>
      </c>
      <c r="E19" s="57" t="s">
        <v>287</v>
      </c>
      <c r="F19" s="69">
        <v>1</v>
      </c>
      <c r="G19" s="64">
        <v>0</v>
      </c>
      <c r="H19" s="57">
        <f t="shared" si="0"/>
        <v>1</v>
      </c>
      <c r="I19" s="57" t="s">
        <v>57</v>
      </c>
    </row>
    <row r="20" spans="1:9" x14ac:dyDescent="0.2">
      <c r="A20" s="57">
        <v>11</v>
      </c>
      <c r="B20" s="65" t="s">
        <v>310</v>
      </c>
      <c r="C20" s="57" t="s">
        <v>290</v>
      </c>
      <c r="D20" s="66">
        <v>5340004333254</v>
      </c>
      <c r="E20" s="57" t="s">
        <v>291</v>
      </c>
      <c r="F20" s="57">
        <v>2</v>
      </c>
      <c r="G20" s="64">
        <v>0</v>
      </c>
      <c r="H20" s="57">
        <f t="shared" si="0"/>
        <v>2</v>
      </c>
      <c r="I20" s="57" t="s">
        <v>58</v>
      </c>
    </row>
    <row r="21" spans="1:9" x14ac:dyDescent="0.2">
      <c r="A21" s="57">
        <v>12</v>
      </c>
      <c r="B21" s="57" t="s">
        <v>311</v>
      </c>
      <c r="C21" s="57" t="s">
        <v>293</v>
      </c>
      <c r="D21" s="66">
        <v>1650000207519</v>
      </c>
      <c r="E21" s="57" t="s">
        <v>294</v>
      </c>
      <c r="F21" s="69">
        <v>1</v>
      </c>
      <c r="G21" s="64">
        <v>0</v>
      </c>
      <c r="H21" s="57">
        <f t="shared" si="0"/>
        <v>1</v>
      </c>
      <c r="I21" s="57" t="s">
        <v>295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I22"/>
    </sheetView>
  </sheetViews>
  <sheetFormatPr defaultRowHeight="12.75" x14ac:dyDescent="0.2"/>
  <cols>
    <col min="1" max="1" width="6.28515625" customWidth="1"/>
    <col min="2" max="2" width="7.42578125" customWidth="1"/>
    <col min="3" max="3" width="17.28515625" bestFit="1" customWidth="1"/>
    <col min="4" max="4" width="15.85546875" bestFit="1" customWidth="1"/>
    <col min="5" max="5" width="23.5703125" bestFit="1" customWidth="1"/>
    <col min="6" max="6" width="7.7109375" customWidth="1"/>
    <col min="7" max="7" width="7.5703125" customWidth="1"/>
    <col min="8" max="8" width="7.140625" customWidth="1"/>
    <col min="9" max="9" width="12" bestFit="1" customWidth="1"/>
  </cols>
  <sheetData>
    <row r="1" spans="1:9" x14ac:dyDescent="0.2">
      <c r="A1" s="13"/>
      <c r="B1" s="13"/>
      <c r="C1" s="70" t="s">
        <v>3</v>
      </c>
      <c r="D1" s="15" t="s">
        <v>298</v>
      </c>
      <c r="E1" s="16"/>
      <c r="F1" s="16"/>
      <c r="G1" s="17" t="s">
        <v>4</v>
      </c>
      <c r="H1" s="17"/>
      <c r="I1" s="20" t="s">
        <v>314</v>
      </c>
    </row>
    <row r="2" spans="1:9" x14ac:dyDescent="0.2">
      <c r="A2" s="13"/>
      <c r="B2" s="13"/>
      <c r="C2" s="70" t="s">
        <v>6</v>
      </c>
      <c r="D2" s="75" t="s">
        <v>299</v>
      </c>
      <c r="E2" s="76"/>
      <c r="F2" s="16"/>
      <c r="G2" s="17" t="s">
        <v>7</v>
      </c>
      <c r="H2" s="17"/>
      <c r="I2" s="68">
        <v>41618</v>
      </c>
    </row>
    <row r="3" spans="1:9" x14ac:dyDescent="0.2">
      <c r="A3" s="13"/>
      <c r="B3" s="13"/>
      <c r="C3" s="70" t="s">
        <v>8</v>
      </c>
      <c r="D3" s="19" t="s">
        <v>21</v>
      </c>
      <c r="E3" s="1" t="s">
        <v>13</v>
      </c>
      <c r="F3" s="16"/>
      <c r="G3" s="16"/>
      <c r="H3" s="16"/>
      <c r="I3" s="16"/>
    </row>
    <row r="4" spans="1:9" x14ac:dyDescent="0.2">
      <c r="A4" s="13"/>
      <c r="B4" s="13"/>
      <c r="C4" s="70" t="s">
        <v>9</v>
      </c>
      <c r="D4" s="2" t="s">
        <v>22</v>
      </c>
      <c r="E4" s="70"/>
      <c r="F4" s="16"/>
      <c r="G4" s="16"/>
      <c r="H4" s="16"/>
      <c r="I4" s="16"/>
    </row>
    <row r="5" spans="1:9" x14ac:dyDescent="0.2">
      <c r="A5" s="13"/>
      <c r="B5" s="20" t="s">
        <v>17</v>
      </c>
      <c r="C5" s="70" t="s">
        <v>10</v>
      </c>
      <c r="D5" s="77" t="s">
        <v>313</v>
      </c>
      <c r="E5" s="78"/>
      <c r="F5" s="78"/>
      <c r="G5" s="16"/>
      <c r="H5" s="16"/>
      <c r="I5" s="16"/>
    </row>
    <row r="6" spans="1:9" x14ac:dyDescent="0.2">
      <c r="A6" s="13"/>
      <c r="B6" s="20" t="s">
        <v>23</v>
      </c>
      <c r="C6" s="70" t="s">
        <v>11</v>
      </c>
      <c r="D6" s="19">
        <v>144</v>
      </c>
      <c r="E6" s="20" t="s">
        <v>297</v>
      </c>
      <c r="F6" s="16"/>
      <c r="G6" s="16"/>
      <c r="H6" s="16"/>
      <c r="I6" s="16"/>
    </row>
    <row r="7" spans="1:9" x14ac:dyDescent="0.2">
      <c r="A7" s="13"/>
      <c r="B7" s="13"/>
      <c r="C7" s="70" t="s">
        <v>12</v>
      </c>
      <c r="D7" s="19">
        <v>12</v>
      </c>
      <c r="E7" s="20" t="s">
        <v>49</v>
      </c>
      <c r="F7" s="16"/>
      <c r="G7" s="16"/>
      <c r="H7" s="16"/>
      <c r="I7" s="16"/>
    </row>
    <row r="8" spans="1:9" x14ac:dyDescent="0.2">
      <c r="A8" s="13"/>
      <c r="B8" s="13"/>
      <c r="C8" s="70"/>
      <c r="D8" s="19"/>
      <c r="E8" s="16"/>
      <c r="F8" s="16"/>
      <c r="G8" s="16"/>
      <c r="H8" s="16"/>
      <c r="I8" s="16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57">
        <v>1</v>
      </c>
      <c r="B10" s="57" t="s">
        <v>303</v>
      </c>
      <c r="C10" s="57" t="s">
        <v>272</v>
      </c>
      <c r="D10" s="66">
        <v>5330010054776</v>
      </c>
      <c r="E10" s="57" t="s">
        <v>273</v>
      </c>
      <c r="F10" s="69">
        <v>1</v>
      </c>
      <c r="G10" s="64">
        <v>0</v>
      </c>
      <c r="H10" s="57">
        <f t="shared" ref="H10:H22" si="0">F10*1</f>
        <v>1</v>
      </c>
      <c r="I10" s="57" t="s">
        <v>274</v>
      </c>
    </row>
    <row r="11" spans="1:9" x14ac:dyDescent="0.2">
      <c r="A11" s="57">
        <v>2</v>
      </c>
      <c r="B11" s="57" t="s">
        <v>302</v>
      </c>
      <c r="C11" s="57" t="s">
        <v>267</v>
      </c>
      <c r="D11" s="66">
        <v>5310002086740</v>
      </c>
      <c r="E11" s="57" t="s">
        <v>45</v>
      </c>
      <c r="F11" s="69">
        <v>1</v>
      </c>
      <c r="G11" s="64">
        <v>0</v>
      </c>
      <c r="H11" s="57">
        <f t="shared" si="0"/>
        <v>1</v>
      </c>
      <c r="I11" s="57" t="s">
        <v>36</v>
      </c>
    </row>
    <row r="12" spans="1:9" x14ac:dyDescent="0.2">
      <c r="A12" s="57">
        <v>3</v>
      </c>
      <c r="B12" s="57" t="s">
        <v>98</v>
      </c>
      <c r="C12" s="57" t="s">
        <v>74</v>
      </c>
      <c r="D12" s="66">
        <v>5310001670834</v>
      </c>
      <c r="E12" s="57" t="s">
        <v>41</v>
      </c>
      <c r="F12" s="57">
        <v>6</v>
      </c>
      <c r="G12" s="64">
        <v>0</v>
      </c>
      <c r="H12" s="57">
        <f t="shared" si="0"/>
        <v>6</v>
      </c>
      <c r="I12" s="57" t="s">
        <v>34</v>
      </c>
    </row>
    <row r="13" spans="1:9" x14ac:dyDescent="0.2">
      <c r="A13" s="57">
        <v>4</v>
      </c>
      <c r="B13" s="57" t="s">
        <v>301</v>
      </c>
      <c r="C13" s="57" t="s">
        <v>269</v>
      </c>
      <c r="D13" s="66">
        <v>5310002083755</v>
      </c>
      <c r="E13" s="57" t="s">
        <v>45</v>
      </c>
      <c r="F13" s="69">
        <v>1</v>
      </c>
      <c r="G13" s="64">
        <v>0</v>
      </c>
      <c r="H13" s="57">
        <f t="shared" si="0"/>
        <v>1</v>
      </c>
      <c r="I13" s="57" t="s">
        <v>33</v>
      </c>
    </row>
    <row r="14" spans="1:9" x14ac:dyDescent="0.2">
      <c r="A14" s="57">
        <v>5</v>
      </c>
      <c r="B14" s="57" t="s">
        <v>304</v>
      </c>
      <c r="C14" s="57" t="s">
        <v>279</v>
      </c>
      <c r="D14" s="66">
        <v>5342005874175</v>
      </c>
      <c r="E14" s="57" t="s">
        <v>280</v>
      </c>
      <c r="F14" s="69">
        <v>1</v>
      </c>
      <c r="G14" s="64">
        <v>0</v>
      </c>
      <c r="H14" s="57">
        <f t="shared" si="0"/>
        <v>1</v>
      </c>
      <c r="I14" s="57" t="s">
        <v>29</v>
      </c>
    </row>
    <row r="15" spans="1:9" x14ac:dyDescent="0.2">
      <c r="A15" s="57">
        <v>6</v>
      </c>
      <c r="B15" s="57" t="s">
        <v>300</v>
      </c>
      <c r="C15" s="57" t="s">
        <v>284</v>
      </c>
      <c r="D15" s="66">
        <v>5306001822056</v>
      </c>
      <c r="E15" s="57" t="s">
        <v>48</v>
      </c>
      <c r="F15" s="57">
        <v>5</v>
      </c>
      <c r="G15" s="64">
        <v>0</v>
      </c>
      <c r="H15" s="57">
        <f t="shared" si="0"/>
        <v>5</v>
      </c>
      <c r="I15" s="57" t="s">
        <v>53</v>
      </c>
    </row>
    <row r="16" spans="1:9" x14ac:dyDescent="0.2">
      <c r="A16" s="57">
        <v>7</v>
      </c>
      <c r="B16" s="65" t="s">
        <v>306</v>
      </c>
      <c r="C16" s="57" t="s">
        <v>264</v>
      </c>
      <c r="D16" s="66">
        <v>5365011987144</v>
      </c>
      <c r="E16" s="57" t="s">
        <v>265</v>
      </c>
      <c r="F16" s="69">
        <v>2</v>
      </c>
      <c r="G16" s="64">
        <v>0</v>
      </c>
      <c r="H16" s="57">
        <f t="shared" si="0"/>
        <v>2</v>
      </c>
      <c r="I16" s="57" t="s">
        <v>35</v>
      </c>
    </row>
    <row r="17" spans="1:9" x14ac:dyDescent="0.2">
      <c r="A17" s="57">
        <v>8</v>
      </c>
      <c r="B17" s="65" t="s">
        <v>307</v>
      </c>
      <c r="C17" s="57" t="s">
        <v>281</v>
      </c>
      <c r="D17" s="66">
        <v>5315001625162</v>
      </c>
      <c r="E17" s="57" t="s">
        <v>282</v>
      </c>
      <c r="F17" s="69">
        <v>1</v>
      </c>
      <c r="G17" s="64">
        <v>0</v>
      </c>
      <c r="H17" s="57">
        <f t="shared" si="0"/>
        <v>1</v>
      </c>
      <c r="I17" s="57" t="s">
        <v>52</v>
      </c>
    </row>
    <row r="18" spans="1:9" x14ac:dyDescent="0.2">
      <c r="A18" s="57">
        <v>9</v>
      </c>
      <c r="B18" s="65" t="s">
        <v>308</v>
      </c>
      <c r="C18" s="57" t="s">
        <v>286</v>
      </c>
      <c r="D18" s="66">
        <v>5331008042747</v>
      </c>
      <c r="E18" s="57" t="s">
        <v>287</v>
      </c>
      <c r="F18" s="57">
        <v>2</v>
      </c>
      <c r="G18" s="64">
        <v>0</v>
      </c>
      <c r="H18" s="57">
        <f t="shared" si="0"/>
        <v>2</v>
      </c>
      <c r="I18" s="57" t="s">
        <v>55</v>
      </c>
    </row>
    <row r="19" spans="1:9" x14ac:dyDescent="0.2">
      <c r="A19" s="57">
        <v>10</v>
      </c>
      <c r="B19" s="65" t="s">
        <v>309</v>
      </c>
      <c r="C19" s="57" t="s">
        <v>289</v>
      </c>
      <c r="D19" s="66">
        <v>5331009958959</v>
      </c>
      <c r="E19" s="57" t="s">
        <v>287</v>
      </c>
      <c r="F19" s="69">
        <v>1</v>
      </c>
      <c r="G19" s="64">
        <v>0</v>
      </c>
      <c r="H19" s="57">
        <f t="shared" si="0"/>
        <v>1</v>
      </c>
      <c r="I19" s="57" t="s">
        <v>57</v>
      </c>
    </row>
    <row r="20" spans="1:9" x14ac:dyDescent="0.2">
      <c r="A20" s="57">
        <v>11</v>
      </c>
      <c r="B20" s="65" t="s">
        <v>310</v>
      </c>
      <c r="C20" s="57" t="s">
        <v>290</v>
      </c>
      <c r="D20" s="66">
        <v>5340004333254</v>
      </c>
      <c r="E20" s="57" t="s">
        <v>291</v>
      </c>
      <c r="F20" s="57">
        <v>2</v>
      </c>
      <c r="G20" s="64">
        <v>0</v>
      </c>
      <c r="H20" s="57">
        <f t="shared" si="0"/>
        <v>2</v>
      </c>
      <c r="I20" s="57" t="s">
        <v>58</v>
      </c>
    </row>
    <row r="21" spans="1:9" x14ac:dyDescent="0.2">
      <c r="A21" s="57">
        <v>12</v>
      </c>
      <c r="B21" s="57" t="s">
        <v>311</v>
      </c>
      <c r="C21" s="57" t="s">
        <v>293</v>
      </c>
      <c r="D21" s="66">
        <v>1650000207519</v>
      </c>
      <c r="E21" s="57" t="s">
        <v>294</v>
      </c>
      <c r="F21" s="69">
        <v>1</v>
      </c>
      <c r="G21" s="64">
        <v>0</v>
      </c>
      <c r="H21" s="57">
        <f t="shared" si="0"/>
        <v>1</v>
      </c>
      <c r="I21" s="57" t="s">
        <v>295</v>
      </c>
    </row>
    <row r="22" spans="1:9" x14ac:dyDescent="0.2">
      <c r="A22" s="57">
        <v>13</v>
      </c>
      <c r="B22" s="65" t="s">
        <v>315</v>
      </c>
      <c r="C22" s="57" t="s">
        <v>316</v>
      </c>
      <c r="D22" s="66">
        <v>5320009937113</v>
      </c>
      <c r="E22" s="57" t="s">
        <v>317</v>
      </c>
      <c r="F22" s="69">
        <v>2</v>
      </c>
      <c r="G22" s="64">
        <v>0</v>
      </c>
      <c r="H22" s="57">
        <f t="shared" si="0"/>
        <v>2</v>
      </c>
      <c r="I22" s="71" t="s">
        <v>319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13" sqref="F13"/>
    </sheetView>
  </sheetViews>
  <sheetFormatPr defaultRowHeight="12.75" x14ac:dyDescent="0.2"/>
  <cols>
    <col min="2" max="2" width="17.42578125" customWidth="1"/>
    <col min="3" max="3" width="15.85546875" customWidth="1"/>
    <col min="4" max="4" width="17.28515625" customWidth="1"/>
    <col min="8" max="8" width="14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57" t="s">
        <v>303</v>
      </c>
      <c r="B2" s="57" t="s">
        <v>272</v>
      </c>
      <c r="C2" s="66">
        <v>5330010054776</v>
      </c>
      <c r="D2" s="57" t="s">
        <v>273</v>
      </c>
      <c r="E2" s="69">
        <v>1</v>
      </c>
      <c r="F2" s="64">
        <v>0</v>
      </c>
      <c r="G2" s="57">
        <f t="shared" ref="G2:G14" si="0">E2*1</f>
        <v>1</v>
      </c>
      <c r="H2" s="57" t="s">
        <v>274</v>
      </c>
    </row>
    <row r="3" spans="1:8" x14ac:dyDescent="0.2">
      <c r="A3" s="57" t="s">
        <v>302</v>
      </c>
      <c r="B3" s="57" t="s">
        <v>267</v>
      </c>
      <c r="C3" s="66">
        <v>5310002086740</v>
      </c>
      <c r="D3" s="57" t="s">
        <v>45</v>
      </c>
      <c r="E3" s="69">
        <v>1</v>
      </c>
      <c r="F3" s="64">
        <v>0</v>
      </c>
      <c r="G3" s="57">
        <f t="shared" si="0"/>
        <v>1</v>
      </c>
      <c r="H3" s="57" t="s">
        <v>36</v>
      </c>
    </row>
    <row r="4" spans="1:8" x14ac:dyDescent="0.2">
      <c r="A4" s="57" t="s">
        <v>98</v>
      </c>
      <c r="B4" s="57" t="s">
        <v>74</v>
      </c>
      <c r="C4" s="66">
        <v>5310001670834</v>
      </c>
      <c r="D4" s="57" t="s">
        <v>41</v>
      </c>
      <c r="E4" s="57">
        <v>6</v>
      </c>
      <c r="F4" s="64">
        <v>0</v>
      </c>
      <c r="G4" s="57">
        <f t="shared" si="0"/>
        <v>6</v>
      </c>
      <c r="H4" s="57" t="s">
        <v>34</v>
      </c>
    </row>
    <row r="5" spans="1:8" x14ac:dyDescent="0.2">
      <c r="A5" s="57" t="s">
        <v>301</v>
      </c>
      <c r="B5" s="57" t="s">
        <v>269</v>
      </c>
      <c r="C5" s="66">
        <v>5310002083755</v>
      </c>
      <c r="D5" s="57" t="s">
        <v>45</v>
      </c>
      <c r="E5" s="69">
        <v>1</v>
      </c>
      <c r="F5" s="64">
        <v>0</v>
      </c>
      <c r="G5" s="57">
        <f t="shared" si="0"/>
        <v>1</v>
      </c>
      <c r="H5" s="57" t="s">
        <v>33</v>
      </c>
    </row>
    <row r="6" spans="1:8" x14ac:dyDescent="0.2">
      <c r="A6" s="57" t="s">
        <v>304</v>
      </c>
      <c r="B6" s="57" t="s">
        <v>279</v>
      </c>
      <c r="C6" s="66">
        <v>5342005874175</v>
      </c>
      <c r="D6" s="57" t="s">
        <v>280</v>
      </c>
      <c r="E6" s="69">
        <v>1</v>
      </c>
      <c r="F6" s="64">
        <v>0</v>
      </c>
      <c r="G6" s="57">
        <f t="shared" si="0"/>
        <v>1</v>
      </c>
      <c r="H6" s="57" t="s">
        <v>29</v>
      </c>
    </row>
    <row r="7" spans="1:8" x14ac:dyDescent="0.2">
      <c r="A7" s="57" t="s">
        <v>300</v>
      </c>
      <c r="B7" s="57" t="s">
        <v>284</v>
      </c>
      <c r="C7" s="66">
        <v>5306001822056</v>
      </c>
      <c r="D7" s="57" t="s">
        <v>48</v>
      </c>
      <c r="E7" s="57">
        <v>5</v>
      </c>
      <c r="F7" s="64">
        <v>0</v>
      </c>
      <c r="G7" s="57">
        <f t="shared" si="0"/>
        <v>5</v>
      </c>
      <c r="H7" s="57" t="s">
        <v>53</v>
      </c>
    </row>
    <row r="8" spans="1:8" x14ac:dyDescent="0.2">
      <c r="A8" s="65" t="s">
        <v>306</v>
      </c>
      <c r="B8" s="57" t="s">
        <v>264</v>
      </c>
      <c r="C8" s="66">
        <v>5365011987144</v>
      </c>
      <c r="D8" s="57" t="s">
        <v>265</v>
      </c>
      <c r="E8" s="69">
        <v>2</v>
      </c>
      <c r="F8" s="64">
        <v>0</v>
      </c>
      <c r="G8" s="57">
        <f t="shared" si="0"/>
        <v>2</v>
      </c>
      <c r="H8" s="57" t="s">
        <v>35</v>
      </c>
    </row>
    <row r="9" spans="1:8" x14ac:dyDescent="0.2">
      <c r="A9" s="65" t="s">
        <v>307</v>
      </c>
      <c r="B9" s="57" t="s">
        <v>281</v>
      </c>
      <c r="C9" s="66">
        <v>5315001625162</v>
      </c>
      <c r="D9" s="57" t="s">
        <v>318</v>
      </c>
      <c r="E9" s="69">
        <v>1</v>
      </c>
      <c r="F9" s="64">
        <v>0</v>
      </c>
      <c r="G9" s="57">
        <f t="shared" si="0"/>
        <v>1</v>
      </c>
      <c r="H9" s="57" t="s">
        <v>52</v>
      </c>
    </row>
    <row r="10" spans="1:8" x14ac:dyDescent="0.2">
      <c r="A10" s="65" t="s">
        <v>308</v>
      </c>
      <c r="B10" s="57" t="s">
        <v>286</v>
      </c>
      <c r="C10" s="66">
        <v>5331008042747</v>
      </c>
      <c r="D10" s="57" t="s">
        <v>287</v>
      </c>
      <c r="E10" s="57">
        <v>2</v>
      </c>
      <c r="F10" s="64">
        <v>0</v>
      </c>
      <c r="G10" s="57">
        <f t="shared" si="0"/>
        <v>2</v>
      </c>
      <c r="H10" s="57" t="s">
        <v>55</v>
      </c>
    </row>
    <row r="11" spans="1:8" x14ac:dyDescent="0.2">
      <c r="A11" s="65" t="s">
        <v>309</v>
      </c>
      <c r="B11" s="57" t="s">
        <v>289</v>
      </c>
      <c r="C11" s="66">
        <v>5331009958959</v>
      </c>
      <c r="D11" s="57" t="s">
        <v>287</v>
      </c>
      <c r="E11" s="69">
        <v>1</v>
      </c>
      <c r="F11" s="64">
        <v>0</v>
      </c>
      <c r="G11" s="57">
        <f t="shared" si="0"/>
        <v>1</v>
      </c>
      <c r="H11" s="57" t="s">
        <v>57</v>
      </c>
    </row>
    <row r="12" spans="1:8" x14ac:dyDescent="0.2">
      <c r="A12" s="65" t="s">
        <v>310</v>
      </c>
      <c r="B12" s="57" t="s">
        <v>290</v>
      </c>
      <c r="C12" s="66">
        <v>5340004333254</v>
      </c>
      <c r="D12" s="57" t="s">
        <v>291</v>
      </c>
      <c r="E12" s="57">
        <v>2</v>
      </c>
      <c r="F12" s="64">
        <v>0</v>
      </c>
      <c r="G12" s="57">
        <f t="shared" si="0"/>
        <v>2</v>
      </c>
      <c r="H12" s="57" t="s">
        <v>58</v>
      </c>
    </row>
    <row r="13" spans="1:8" x14ac:dyDescent="0.2">
      <c r="A13" s="57" t="s">
        <v>311</v>
      </c>
      <c r="B13" s="57" t="s">
        <v>293</v>
      </c>
      <c r="C13" s="66">
        <v>1650000207519</v>
      </c>
      <c r="D13" s="57" t="s">
        <v>294</v>
      </c>
      <c r="E13" s="69">
        <v>3</v>
      </c>
      <c r="F13" s="64">
        <v>0</v>
      </c>
      <c r="G13" s="57">
        <v>3</v>
      </c>
      <c r="H13" s="57" t="s">
        <v>295</v>
      </c>
    </row>
    <row r="14" spans="1:8" x14ac:dyDescent="0.2">
      <c r="A14" s="65" t="s">
        <v>315</v>
      </c>
      <c r="B14" s="57" t="s">
        <v>316</v>
      </c>
      <c r="C14" s="66">
        <v>5320009937113</v>
      </c>
      <c r="D14" s="57" t="s">
        <v>317</v>
      </c>
      <c r="E14" s="69">
        <v>2</v>
      </c>
      <c r="F14" s="64">
        <v>0</v>
      </c>
      <c r="G14" s="57">
        <f t="shared" si="0"/>
        <v>2</v>
      </c>
      <c r="H14" s="74" t="s">
        <v>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14" sqref="E1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3.5703125" bestFit="1" customWidth="1"/>
    <col min="6" max="6" width="5" bestFit="1" customWidth="1"/>
    <col min="7" max="7" width="9.28515625" bestFit="1" customWidth="1"/>
    <col min="8" max="9" width="12" bestFit="1" customWidth="1"/>
  </cols>
  <sheetData>
    <row r="1" spans="1:9" x14ac:dyDescent="0.2">
      <c r="A1" s="13"/>
      <c r="B1" s="13"/>
      <c r="C1" s="72" t="s">
        <v>3</v>
      </c>
      <c r="D1" s="15" t="s">
        <v>298</v>
      </c>
      <c r="E1" s="16"/>
      <c r="F1" s="16"/>
      <c r="G1" s="17" t="s">
        <v>4</v>
      </c>
      <c r="H1" s="20" t="s">
        <v>320</v>
      </c>
    </row>
    <row r="2" spans="1:9" x14ac:dyDescent="0.2">
      <c r="A2" s="13"/>
      <c r="B2" s="13"/>
      <c r="C2" s="72" t="s">
        <v>6</v>
      </c>
      <c r="D2" s="75" t="s">
        <v>299</v>
      </c>
      <c r="E2" s="76"/>
      <c r="F2" s="16"/>
      <c r="G2" s="17" t="s">
        <v>7</v>
      </c>
      <c r="H2" s="68">
        <v>41961</v>
      </c>
    </row>
    <row r="3" spans="1:9" x14ac:dyDescent="0.2">
      <c r="A3" s="13"/>
      <c r="B3" s="13"/>
      <c r="C3" s="72" t="s">
        <v>8</v>
      </c>
      <c r="D3" s="19" t="s">
        <v>21</v>
      </c>
      <c r="E3" s="20" t="s">
        <v>321</v>
      </c>
      <c r="F3" s="16"/>
      <c r="G3" s="16"/>
      <c r="H3" s="16"/>
      <c r="I3" s="16"/>
    </row>
    <row r="4" spans="1:9" x14ac:dyDescent="0.2">
      <c r="A4" s="13"/>
      <c r="B4" s="13"/>
      <c r="C4" s="72" t="s">
        <v>9</v>
      </c>
      <c r="D4" s="2" t="s">
        <v>22</v>
      </c>
      <c r="E4" s="72"/>
      <c r="F4" s="16"/>
      <c r="G4" s="16"/>
      <c r="H4" s="16"/>
      <c r="I4" s="16"/>
    </row>
    <row r="5" spans="1:9" x14ac:dyDescent="0.2">
      <c r="A5" s="13"/>
      <c r="B5" s="20" t="s">
        <v>17</v>
      </c>
      <c r="C5" s="72" t="s">
        <v>10</v>
      </c>
      <c r="D5" s="77" t="s">
        <v>322</v>
      </c>
      <c r="E5" s="78"/>
      <c r="F5" s="78"/>
      <c r="G5" s="16"/>
      <c r="H5" s="16"/>
      <c r="I5" s="16"/>
    </row>
    <row r="6" spans="1:9" x14ac:dyDescent="0.2">
      <c r="A6" s="13"/>
      <c r="B6" s="20" t="s">
        <v>23</v>
      </c>
      <c r="C6" s="72" t="s">
        <v>11</v>
      </c>
      <c r="D6" s="19">
        <v>144</v>
      </c>
      <c r="E6" s="20" t="s">
        <v>297</v>
      </c>
      <c r="F6" s="16"/>
      <c r="G6" s="16"/>
      <c r="H6" s="16"/>
      <c r="I6" s="16"/>
    </row>
    <row r="7" spans="1:9" x14ac:dyDescent="0.2">
      <c r="A7" s="13"/>
      <c r="B7" s="13"/>
      <c r="C7" s="72" t="s">
        <v>12</v>
      </c>
      <c r="D7" s="19">
        <v>12</v>
      </c>
      <c r="F7" s="16"/>
      <c r="G7" s="16"/>
      <c r="H7" s="16"/>
      <c r="I7" s="16"/>
    </row>
    <row r="8" spans="1:9" x14ac:dyDescent="0.2">
      <c r="A8" s="13"/>
      <c r="B8" s="13"/>
      <c r="C8" s="72"/>
      <c r="D8" s="19"/>
      <c r="E8" s="16"/>
      <c r="F8" s="16"/>
      <c r="G8" s="16"/>
      <c r="H8" s="16"/>
      <c r="I8" s="16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25</v>
      </c>
      <c r="H9" s="6" t="s">
        <v>15</v>
      </c>
    </row>
    <row r="10" spans="1:9" x14ac:dyDescent="0.2">
      <c r="A10" s="57">
        <v>1</v>
      </c>
      <c r="B10" s="6" t="s">
        <v>303</v>
      </c>
      <c r="C10" s="57" t="s">
        <v>272</v>
      </c>
      <c r="D10" s="66">
        <v>5330010054776</v>
      </c>
      <c r="E10" s="57" t="s">
        <v>273</v>
      </c>
      <c r="F10" s="69">
        <v>1</v>
      </c>
      <c r="G10" s="57">
        <f t="shared" ref="G10:G22" si="0">F10*1</f>
        <v>1</v>
      </c>
      <c r="H10" s="57" t="s">
        <v>274</v>
      </c>
    </row>
    <row r="11" spans="1:9" x14ac:dyDescent="0.2">
      <c r="A11" s="57">
        <v>2</v>
      </c>
      <c r="B11" s="6" t="s">
        <v>302</v>
      </c>
      <c r="C11" s="57" t="s">
        <v>267</v>
      </c>
      <c r="D11" s="66">
        <v>5310002086740</v>
      </c>
      <c r="E11" s="57" t="s">
        <v>45</v>
      </c>
      <c r="F11" s="69">
        <v>1</v>
      </c>
      <c r="G11" s="57">
        <f t="shared" si="0"/>
        <v>1</v>
      </c>
      <c r="H11" s="57" t="s">
        <v>36</v>
      </c>
    </row>
    <row r="12" spans="1:9" x14ac:dyDescent="0.2">
      <c r="A12" s="57">
        <v>3</v>
      </c>
      <c r="B12" s="6" t="s">
        <v>98</v>
      </c>
      <c r="C12" s="57" t="s">
        <v>74</v>
      </c>
      <c r="D12" s="66">
        <v>5310001670834</v>
      </c>
      <c r="E12" s="57" t="s">
        <v>41</v>
      </c>
      <c r="F12" s="57">
        <v>6</v>
      </c>
      <c r="G12" s="57">
        <f t="shared" si="0"/>
        <v>6</v>
      </c>
      <c r="H12" s="57" t="s">
        <v>34</v>
      </c>
    </row>
    <row r="13" spans="1:9" x14ac:dyDescent="0.2">
      <c r="A13" s="57">
        <v>4</v>
      </c>
      <c r="B13" s="6" t="s">
        <v>301</v>
      </c>
      <c r="C13" s="57" t="s">
        <v>269</v>
      </c>
      <c r="D13" s="66">
        <v>5310002083755</v>
      </c>
      <c r="E13" s="57" t="s">
        <v>45</v>
      </c>
      <c r="F13" s="69">
        <v>1</v>
      </c>
      <c r="G13" s="57">
        <f t="shared" si="0"/>
        <v>1</v>
      </c>
      <c r="H13" s="57" t="s">
        <v>33</v>
      </c>
    </row>
    <row r="14" spans="1:9" x14ac:dyDescent="0.2">
      <c r="A14" s="57">
        <v>5</v>
      </c>
      <c r="B14" s="6" t="s">
        <v>304</v>
      </c>
      <c r="C14" s="57" t="s">
        <v>279</v>
      </c>
      <c r="D14" s="66">
        <v>5342005874175</v>
      </c>
      <c r="E14" s="57" t="s">
        <v>280</v>
      </c>
      <c r="F14" s="69">
        <v>1</v>
      </c>
      <c r="G14" s="57">
        <f t="shared" si="0"/>
        <v>1</v>
      </c>
      <c r="H14" s="57" t="s">
        <v>29</v>
      </c>
    </row>
    <row r="15" spans="1:9" x14ac:dyDescent="0.2">
      <c r="A15" s="57">
        <v>6</v>
      </c>
      <c r="B15" s="6" t="s">
        <v>300</v>
      </c>
      <c r="C15" s="57" t="s">
        <v>284</v>
      </c>
      <c r="D15" s="66">
        <v>5306001822056</v>
      </c>
      <c r="E15" s="57" t="s">
        <v>48</v>
      </c>
      <c r="F15" s="57">
        <v>5</v>
      </c>
      <c r="G15" s="57">
        <f t="shared" si="0"/>
        <v>5</v>
      </c>
      <c r="H15" s="57" t="s">
        <v>53</v>
      </c>
    </row>
    <row r="16" spans="1:9" x14ac:dyDescent="0.2">
      <c r="A16" s="57">
        <v>7</v>
      </c>
      <c r="B16" s="73" t="s">
        <v>306</v>
      </c>
      <c r="C16" s="57" t="s">
        <v>264</v>
      </c>
      <c r="D16" s="66">
        <v>5365011987144</v>
      </c>
      <c r="E16" s="57" t="s">
        <v>265</v>
      </c>
      <c r="F16" s="69">
        <v>2</v>
      </c>
      <c r="G16" s="57">
        <f t="shared" si="0"/>
        <v>2</v>
      </c>
      <c r="H16" s="57" t="s">
        <v>35</v>
      </c>
    </row>
    <row r="17" spans="1:8" x14ac:dyDescent="0.2">
      <c r="A17" s="57">
        <v>8</v>
      </c>
      <c r="B17" s="73" t="s">
        <v>307</v>
      </c>
      <c r="C17" s="57" t="s">
        <v>281</v>
      </c>
      <c r="D17" s="66">
        <v>5315001625162</v>
      </c>
      <c r="E17" s="57" t="s">
        <v>323</v>
      </c>
      <c r="F17" s="69">
        <v>1</v>
      </c>
      <c r="G17" s="57">
        <f t="shared" si="0"/>
        <v>1</v>
      </c>
      <c r="H17" s="57" t="s">
        <v>52</v>
      </c>
    </row>
    <row r="18" spans="1:8" x14ac:dyDescent="0.2">
      <c r="A18" s="57">
        <v>9</v>
      </c>
      <c r="B18" s="73" t="s">
        <v>308</v>
      </c>
      <c r="C18" s="57" t="s">
        <v>286</v>
      </c>
      <c r="D18" s="66">
        <v>5331008042747</v>
      </c>
      <c r="E18" s="57" t="s">
        <v>287</v>
      </c>
      <c r="F18" s="57">
        <v>2</v>
      </c>
      <c r="G18" s="57">
        <f t="shared" si="0"/>
        <v>2</v>
      </c>
      <c r="H18" s="57" t="s">
        <v>55</v>
      </c>
    </row>
    <row r="19" spans="1:8" x14ac:dyDescent="0.2">
      <c r="A19" s="57">
        <v>10</v>
      </c>
      <c r="B19" s="73" t="s">
        <v>309</v>
      </c>
      <c r="C19" s="57" t="s">
        <v>289</v>
      </c>
      <c r="D19" s="66">
        <v>5331009958959</v>
      </c>
      <c r="E19" s="57" t="s">
        <v>287</v>
      </c>
      <c r="F19" s="69">
        <v>1</v>
      </c>
      <c r="G19" s="57">
        <f t="shared" si="0"/>
        <v>1</v>
      </c>
      <c r="H19" s="57" t="s">
        <v>57</v>
      </c>
    </row>
    <row r="20" spans="1:8" x14ac:dyDescent="0.2">
      <c r="A20" s="57">
        <v>11</v>
      </c>
      <c r="B20" s="73" t="s">
        <v>310</v>
      </c>
      <c r="C20" s="57" t="s">
        <v>290</v>
      </c>
      <c r="D20" s="66">
        <v>5340004333254</v>
      </c>
      <c r="E20" s="57" t="s">
        <v>325</v>
      </c>
      <c r="F20" s="57">
        <v>2</v>
      </c>
      <c r="G20" s="57">
        <f t="shared" si="0"/>
        <v>2</v>
      </c>
      <c r="H20" s="57" t="s">
        <v>58</v>
      </c>
    </row>
    <row r="21" spans="1:8" x14ac:dyDescent="0.2">
      <c r="A21" s="57">
        <v>12</v>
      </c>
      <c r="B21" s="6" t="s">
        <v>311</v>
      </c>
      <c r="C21" s="57" t="s">
        <v>293</v>
      </c>
      <c r="D21" s="66">
        <v>1650000207519</v>
      </c>
      <c r="E21" s="57" t="s">
        <v>294</v>
      </c>
      <c r="F21" s="69">
        <v>3</v>
      </c>
      <c r="G21" s="57">
        <f t="shared" si="0"/>
        <v>3</v>
      </c>
      <c r="H21" s="57" t="s">
        <v>295</v>
      </c>
    </row>
    <row r="22" spans="1:8" x14ac:dyDescent="0.2">
      <c r="A22" s="57">
        <v>13</v>
      </c>
      <c r="B22" s="73" t="s">
        <v>315</v>
      </c>
      <c r="C22" s="57" t="s">
        <v>316</v>
      </c>
      <c r="D22" s="66">
        <v>5320009937113</v>
      </c>
      <c r="E22" s="57" t="s">
        <v>324</v>
      </c>
      <c r="F22" s="69">
        <v>2</v>
      </c>
      <c r="G22" s="57">
        <f t="shared" si="0"/>
        <v>2</v>
      </c>
      <c r="H22" s="71" t="s">
        <v>319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Baseline</vt:lpstr>
      <vt:lpstr>Sheet1</vt:lpstr>
      <vt:lpstr>Sheet2</vt:lpstr>
      <vt:lpstr>Rev A</vt:lpstr>
      <vt:lpstr>REV B</vt:lpstr>
      <vt:lpstr>TBDB</vt:lpstr>
      <vt:lpstr>REV C</vt:lpstr>
      <vt:lpstr>Baseline!Print_Area</vt:lpstr>
      <vt:lpstr>'Rev A'!Print_Area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2015-08-26T20:06:05Z</cp:lastPrinted>
  <dcterms:created xsi:type="dcterms:W3CDTF">2004-09-30T17:31:35Z</dcterms:created>
  <dcterms:modified xsi:type="dcterms:W3CDTF">2016-01-28T20:17:49Z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